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1 год\Годовой отчет ГП Безопасная Камчатка за 2022 год\"/>
    </mc:Choice>
  </mc:AlternateContent>
  <bookViews>
    <workbookView xWindow="0" yWindow="0" windowWidth="24555" windowHeight="9360" tabRatio="500"/>
  </bookViews>
  <sheets>
    <sheet name="Лист1" sheetId="1" r:id="rId1"/>
    <sheet name="Лист2" sheetId="2" r:id="rId2"/>
  </sheets>
  <definedNames>
    <definedName name="_xlnm.Print_Area" localSheetId="0">Лист1!$A$1:$G$388</definedName>
  </definedNames>
  <calcPr calcId="15251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88" i="1" l="1"/>
  <c r="G387" i="1"/>
  <c r="G386" i="1"/>
  <c r="G385" i="1"/>
  <c r="G384" i="1"/>
  <c r="F383" i="1"/>
  <c r="G383" i="1" s="1"/>
  <c r="E383" i="1"/>
  <c r="G382" i="1"/>
  <c r="G381" i="1"/>
  <c r="G378" i="1"/>
  <c r="F377" i="1"/>
  <c r="G377" i="1" s="1"/>
  <c r="E377" i="1"/>
  <c r="G376" i="1"/>
  <c r="G375" i="1"/>
  <c r="G374" i="1"/>
  <c r="G373" i="1"/>
  <c r="G372" i="1"/>
  <c r="F371" i="1"/>
  <c r="G371" i="1" s="1"/>
  <c r="E371" i="1"/>
  <c r="G370" i="1"/>
  <c r="G369" i="1"/>
  <c r="G368" i="1"/>
  <c r="F368" i="1"/>
  <c r="F365" i="1" s="1"/>
  <c r="G365" i="1" s="1"/>
  <c r="E368" i="1"/>
  <c r="E365" i="1" s="1"/>
  <c r="G367" i="1"/>
  <c r="F367" i="1"/>
  <c r="E367" i="1"/>
  <c r="G366" i="1"/>
  <c r="G364" i="1"/>
  <c r="G363" i="1"/>
  <c r="G362" i="1"/>
  <c r="G361" i="1"/>
  <c r="F359" i="1"/>
  <c r="G359" i="1" s="1"/>
  <c r="E359" i="1"/>
  <c r="G358" i="1"/>
  <c r="E357" i="1"/>
  <c r="G356" i="1"/>
  <c r="G355" i="1"/>
  <c r="G354" i="1"/>
  <c r="G353" i="1"/>
  <c r="G352" i="1"/>
  <c r="G351" i="1"/>
  <c r="G350" i="1"/>
  <c r="F350" i="1"/>
  <c r="E350" i="1"/>
  <c r="G349" i="1"/>
  <c r="G348" i="1"/>
  <c r="G347" i="1"/>
  <c r="G321" i="1" s="1"/>
  <c r="G346" i="1"/>
  <c r="G318" i="1" s="1"/>
  <c r="G345" i="1"/>
  <c r="G344" i="1"/>
  <c r="G343" i="1"/>
  <c r="F343" i="1"/>
  <c r="E343" i="1"/>
  <c r="G342" i="1"/>
  <c r="G341" i="1"/>
  <c r="G340" i="1"/>
  <c r="G339" i="1"/>
  <c r="G338" i="1"/>
  <c r="G337" i="1"/>
  <c r="F336" i="1"/>
  <c r="G336" i="1" s="1"/>
  <c r="E336" i="1"/>
  <c r="G335" i="1"/>
  <c r="G334" i="1"/>
  <c r="G332" i="1"/>
  <c r="G331" i="1"/>
  <c r="G326" i="1" s="1"/>
  <c r="G330" i="1"/>
  <c r="G329" i="1"/>
  <c r="G328" i="1"/>
  <c r="G327" i="1"/>
  <c r="G313" i="1" s="1"/>
  <c r="F326" i="1"/>
  <c r="F324" i="1" s="1"/>
  <c r="E326" i="1"/>
  <c r="E324" i="1" s="1"/>
  <c r="G325" i="1"/>
  <c r="G323" i="1"/>
  <c r="G322" i="1"/>
  <c r="F321" i="1"/>
  <c r="E321" i="1"/>
  <c r="G320" i="1"/>
  <c r="G21" i="1" s="1"/>
  <c r="F320" i="1"/>
  <c r="E320" i="1"/>
  <c r="E21" i="1" s="1"/>
  <c r="G319" i="1"/>
  <c r="F319" i="1"/>
  <c r="E319" i="1"/>
  <c r="F318" i="1"/>
  <c r="E318" i="1"/>
  <c r="G317" i="1"/>
  <c r="F317" i="1"/>
  <c r="E317" i="1"/>
  <c r="G316" i="1"/>
  <c r="F316" i="1"/>
  <c r="E316" i="1"/>
  <c r="E16" i="1" s="1"/>
  <c r="G315" i="1"/>
  <c r="G15" i="1" s="1"/>
  <c r="F315" i="1"/>
  <c r="E315" i="1"/>
  <c r="G314" i="1"/>
  <c r="F314" i="1"/>
  <c r="F312" i="1" s="1"/>
  <c r="E314" i="1"/>
  <c r="F313" i="1"/>
  <c r="E313" i="1"/>
  <c r="E312" i="1"/>
  <c r="E310" i="1" s="1"/>
  <c r="G311" i="1"/>
  <c r="G309" i="1"/>
  <c r="G308" i="1"/>
  <c r="G307" i="1"/>
  <c r="G306" i="1"/>
  <c r="G305" i="1"/>
  <c r="G304" i="1"/>
  <c r="F304" i="1"/>
  <c r="E304" i="1"/>
  <c r="G303" i="1"/>
  <c r="G302" i="1"/>
  <c r="G301" i="1"/>
  <c r="G300" i="1"/>
  <c r="G299" i="1"/>
  <c r="F298" i="1"/>
  <c r="G298" i="1" s="1"/>
  <c r="E298" i="1"/>
  <c r="G297" i="1"/>
  <c r="G296" i="1"/>
  <c r="F295" i="1"/>
  <c r="F292" i="1" s="1"/>
  <c r="G292" i="1" s="1"/>
  <c r="G294" i="1"/>
  <c r="G242" i="1" s="1"/>
  <c r="G293" i="1"/>
  <c r="E292" i="1"/>
  <c r="G291" i="1"/>
  <c r="G290" i="1"/>
  <c r="G289" i="1"/>
  <c r="F289" i="1"/>
  <c r="G288" i="1"/>
  <c r="G287" i="1"/>
  <c r="G286" i="1"/>
  <c r="F286" i="1"/>
  <c r="E286" i="1"/>
  <c r="G285" i="1"/>
  <c r="G284" i="1"/>
  <c r="G283" i="1"/>
  <c r="F283" i="1"/>
  <c r="G282" i="1"/>
  <c r="G281" i="1"/>
  <c r="F280" i="1"/>
  <c r="G280" i="1" s="1"/>
  <c r="E280" i="1"/>
  <c r="G279" i="1"/>
  <c r="G278" i="1"/>
  <c r="G277" i="1"/>
  <c r="G276" i="1"/>
  <c r="G275" i="1"/>
  <c r="G274" i="1"/>
  <c r="G273" i="1"/>
  <c r="G272" i="1"/>
  <c r="G271" i="1"/>
  <c r="F270" i="1"/>
  <c r="G270" i="1" s="1"/>
  <c r="E270" i="1"/>
  <c r="G269" i="1"/>
  <c r="G268" i="1"/>
  <c r="G267" i="1"/>
  <c r="G266" i="1"/>
  <c r="G265" i="1"/>
  <c r="G264" i="1"/>
  <c r="F263" i="1"/>
  <c r="G263" i="1" s="1"/>
  <c r="E263" i="1"/>
  <c r="G262" i="1"/>
  <c r="G261" i="1"/>
  <c r="G260" i="1"/>
  <c r="G259" i="1"/>
  <c r="G258" i="1"/>
  <c r="G245" i="1" s="1"/>
  <c r="G257" i="1"/>
  <c r="G241" i="1" s="1"/>
  <c r="G239" i="1" s="1"/>
  <c r="G256" i="1"/>
  <c r="F255" i="1"/>
  <c r="G255" i="1" s="1"/>
  <c r="E255" i="1"/>
  <c r="G254" i="1"/>
  <c r="G253" i="1"/>
  <c r="G252" i="1"/>
  <c r="G251" i="1"/>
  <c r="G244" i="1" s="1"/>
  <c r="G19" i="1" s="1"/>
  <c r="G250" i="1"/>
  <c r="G249" i="1"/>
  <c r="F249" i="1"/>
  <c r="E249" i="1"/>
  <c r="E246" i="1"/>
  <c r="F245" i="1"/>
  <c r="E245" i="1"/>
  <c r="F244" i="1"/>
  <c r="E244" i="1"/>
  <c r="G243" i="1"/>
  <c r="F243" i="1"/>
  <c r="E243" i="1"/>
  <c r="F242" i="1"/>
  <c r="E242" i="1"/>
  <c r="F241" i="1"/>
  <c r="E241" i="1"/>
  <c r="G240" i="1"/>
  <c r="F240" i="1"/>
  <c r="E240" i="1"/>
  <c r="E239" i="1" s="1"/>
  <c r="E237" i="1" s="1"/>
  <c r="F239" i="1"/>
  <c r="F231" i="1"/>
  <c r="E231" i="1"/>
  <c r="G230" i="1"/>
  <c r="G229" i="1"/>
  <c r="G228" i="1"/>
  <c r="G227" i="1"/>
  <c r="G226" i="1"/>
  <c r="G225" i="1"/>
  <c r="F225" i="1"/>
  <c r="E225" i="1"/>
  <c r="G221" i="1"/>
  <c r="G219" i="1"/>
  <c r="F219" i="1"/>
  <c r="E219" i="1"/>
  <c r="G215" i="1"/>
  <c r="G213" i="1" s="1"/>
  <c r="F213" i="1"/>
  <c r="E213" i="1"/>
  <c r="F210" i="1"/>
  <c r="F207" i="1" s="1"/>
  <c r="E207" i="1"/>
  <c r="G206" i="1"/>
  <c r="G205" i="1"/>
  <c r="G204" i="1"/>
  <c r="G203" i="1"/>
  <c r="G188" i="1" s="1"/>
  <c r="G202" i="1"/>
  <c r="G201" i="1"/>
  <c r="G200" i="1" s="1"/>
  <c r="F200" i="1"/>
  <c r="E200" i="1"/>
  <c r="G198" i="1"/>
  <c r="G197" i="1"/>
  <c r="G196" i="1"/>
  <c r="G195" i="1"/>
  <c r="G194" i="1" s="1"/>
  <c r="F194" i="1"/>
  <c r="E194" i="1"/>
  <c r="E191" i="1"/>
  <c r="G190" i="1"/>
  <c r="G14" i="1" s="1"/>
  <c r="F190" i="1"/>
  <c r="E190" i="1"/>
  <c r="G189" i="1"/>
  <c r="F189" i="1"/>
  <c r="E189" i="1"/>
  <c r="F188" i="1"/>
  <c r="E188" i="1"/>
  <c r="G187" i="1"/>
  <c r="F187" i="1"/>
  <c r="E187" i="1"/>
  <c r="G186" i="1"/>
  <c r="G185" i="1" s="1"/>
  <c r="F186" i="1"/>
  <c r="F185" i="1" s="1"/>
  <c r="E186" i="1"/>
  <c r="E185" i="1"/>
  <c r="E183" i="1" s="1"/>
  <c r="G182" i="1"/>
  <c r="G181" i="1"/>
  <c r="G180" i="1"/>
  <c r="G179" i="1"/>
  <c r="G178" i="1"/>
  <c r="G177" i="1" s="1"/>
  <c r="F177" i="1"/>
  <c r="E177" i="1"/>
  <c r="G174" i="1"/>
  <c r="G173" i="1"/>
  <c r="F172" i="1"/>
  <c r="G172" i="1" s="1"/>
  <c r="G106" i="1" s="1"/>
  <c r="G171" i="1"/>
  <c r="G170" i="1"/>
  <c r="G104" i="1" s="1"/>
  <c r="G13" i="1" s="1"/>
  <c r="F168" i="1"/>
  <c r="E168" i="1"/>
  <c r="F162" i="1"/>
  <c r="E162" i="1"/>
  <c r="F156" i="1"/>
  <c r="E156" i="1"/>
  <c r="G152" i="1"/>
  <c r="G150" i="1" s="1"/>
  <c r="F150" i="1"/>
  <c r="E150" i="1"/>
  <c r="G146" i="1"/>
  <c r="G144" i="1" s="1"/>
  <c r="F144" i="1"/>
  <c r="E144" i="1"/>
  <c r="F138" i="1"/>
  <c r="E138" i="1"/>
  <c r="F132" i="1"/>
  <c r="E132" i="1"/>
  <c r="G126" i="1"/>
  <c r="F126" i="1"/>
  <c r="E126" i="1"/>
  <c r="F118" i="1"/>
  <c r="E118" i="1"/>
  <c r="G115" i="1"/>
  <c r="G109" i="1" s="1"/>
  <c r="G114" i="1"/>
  <c r="G107" i="1" s="1"/>
  <c r="G112" i="1"/>
  <c r="F112" i="1"/>
  <c r="E112" i="1"/>
  <c r="F109" i="1"/>
  <c r="E109" i="1"/>
  <c r="G108" i="1"/>
  <c r="F108" i="1"/>
  <c r="E108" i="1"/>
  <c r="F107" i="1"/>
  <c r="E107" i="1"/>
  <c r="E17" i="1" s="1"/>
  <c r="F106" i="1"/>
  <c r="E106" i="1"/>
  <c r="G105" i="1"/>
  <c r="F105" i="1"/>
  <c r="F101" i="1" s="1"/>
  <c r="F99" i="1" s="1"/>
  <c r="E105" i="1"/>
  <c r="F104" i="1"/>
  <c r="E104" i="1"/>
  <c r="G103" i="1"/>
  <c r="G12" i="1" s="1"/>
  <c r="F103" i="1"/>
  <c r="E103" i="1"/>
  <c r="E12" i="1" s="1"/>
  <c r="G102" i="1"/>
  <c r="G11" i="1" s="1"/>
  <c r="F102" i="1"/>
  <c r="E102" i="1"/>
  <c r="E101" i="1" s="1"/>
  <c r="E99" i="1" s="1"/>
  <c r="F100" i="1"/>
  <c r="E100" i="1"/>
  <c r="G93" i="1"/>
  <c r="F93" i="1"/>
  <c r="E93" i="1"/>
  <c r="G90" i="1"/>
  <c r="G89" i="1"/>
  <c r="G87" i="1" s="1"/>
  <c r="F87" i="1"/>
  <c r="E87" i="1"/>
  <c r="F81" i="1"/>
  <c r="E81" i="1"/>
  <c r="F78" i="1"/>
  <c r="G76" i="1"/>
  <c r="G71" i="1" s="1"/>
  <c r="G69" i="1" s="1"/>
  <c r="G75" i="1"/>
  <c r="G73" i="1"/>
  <c r="G72" i="1"/>
  <c r="F71" i="1"/>
  <c r="F69" i="1" s="1"/>
  <c r="E71" i="1"/>
  <c r="E69" i="1"/>
  <c r="G63" i="1"/>
  <c r="F63" i="1"/>
  <c r="E63" i="1"/>
  <c r="G58" i="1"/>
  <c r="G57" i="1" s="1"/>
  <c r="G55" i="1" s="1"/>
  <c r="F57" i="1"/>
  <c r="F55" i="1" s="1"/>
  <c r="E57" i="1"/>
  <c r="E55" i="1" s="1"/>
  <c r="F49" i="1"/>
  <c r="E49" i="1"/>
  <c r="F48" i="1"/>
  <c r="E48" i="1"/>
  <c r="F47" i="1"/>
  <c r="E47" i="1"/>
  <c r="G45" i="1"/>
  <c r="F45" i="1"/>
  <c r="E45" i="1"/>
  <c r="G44" i="1"/>
  <c r="F44" i="1"/>
  <c r="E44" i="1"/>
  <c r="F43" i="1"/>
  <c r="F39" i="1" s="1"/>
  <c r="E43" i="1"/>
  <c r="G42" i="1"/>
  <c r="F42" i="1"/>
  <c r="E42" i="1"/>
  <c r="E39" i="1" s="1"/>
  <c r="E37" i="1" s="1"/>
  <c r="G41" i="1"/>
  <c r="F41" i="1"/>
  <c r="E41" i="1"/>
  <c r="G40" i="1"/>
  <c r="F40" i="1"/>
  <c r="F13" i="1" s="1"/>
  <c r="E40" i="1"/>
  <c r="G38" i="1"/>
  <c r="F38" i="1"/>
  <c r="E38" i="1"/>
  <c r="G33" i="1"/>
  <c r="G27" i="1" s="1"/>
  <c r="G31" i="1"/>
  <c r="F31" i="1"/>
  <c r="E31" i="1"/>
  <c r="F30" i="1"/>
  <c r="F25" i="1" s="1"/>
  <c r="E30" i="1"/>
  <c r="F29" i="1"/>
  <c r="E29" i="1"/>
  <c r="F28" i="1"/>
  <c r="E28" i="1"/>
  <c r="F27" i="1"/>
  <c r="E27" i="1"/>
  <c r="G26" i="1"/>
  <c r="F26" i="1"/>
  <c r="E25" i="1"/>
  <c r="E22" i="1"/>
  <c r="F21" i="1"/>
  <c r="F20" i="1"/>
  <c r="E20" i="1"/>
  <c r="F19" i="1"/>
  <c r="E19" i="1"/>
  <c r="G18" i="1"/>
  <c r="F18" i="1"/>
  <c r="E18" i="1"/>
  <c r="F16" i="1"/>
  <c r="F15" i="1"/>
  <c r="E14" i="1"/>
  <c r="E13" i="1"/>
  <c r="F12" i="1"/>
  <c r="F11" i="1"/>
  <c r="E11" i="1"/>
  <c r="E10" i="1"/>
  <c r="F17" i="1" l="1"/>
  <c r="G25" i="1"/>
  <c r="F37" i="1"/>
  <c r="G324" i="1"/>
  <c r="F310" i="1"/>
  <c r="G310" i="1" s="1"/>
  <c r="G312" i="1"/>
  <c r="F237" i="1"/>
  <c r="G16" i="1"/>
  <c r="G20" i="1"/>
  <c r="G168" i="1"/>
  <c r="G295" i="1"/>
  <c r="G246" i="1" s="1"/>
  <c r="G237" i="1" s="1"/>
  <c r="G210" i="1"/>
  <c r="F357" i="1"/>
  <c r="G357" i="1" s="1"/>
  <c r="G43" i="1"/>
  <c r="G39" i="1" s="1"/>
  <c r="G37" i="1" s="1"/>
  <c r="G100" i="1"/>
  <c r="G99" i="1" s="1"/>
  <c r="F191" i="1"/>
  <c r="F183" i="1" s="1"/>
  <c r="F10" i="1"/>
  <c r="F9" i="1" s="1"/>
  <c r="F14" i="1"/>
  <c r="G101" i="1"/>
  <c r="F246" i="1"/>
  <c r="G10" i="1"/>
  <c r="E15" i="1"/>
  <c r="E9" i="1" s="1"/>
  <c r="E7" i="1" s="1"/>
  <c r="F22" i="1" l="1"/>
  <c r="F7" i="1"/>
  <c r="G17" i="1"/>
  <c r="G207" i="1"/>
  <c r="G191" i="1"/>
  <c r="G9" i="1"/>
  <c r="G22" i="1" l="1"/>
  <c r="G183" i="1"/>
  <c r="G7" i="1"/>
</calcChain>
</file>

<file path=xl/sharedStrings.xml><?xml version="1.0" encoding="utf-8"?>
<sst xmlns="http://schemas.openxmlformats.org/spreadsheetml/2006/main" count="602" uniqueCount="106">
  <si>
    <t>Таблица 11</t>
  </si>
  <si>
    <t>ИНФОРМАЦИЯ ОБ ИСПОЛЬЗОВАНИИ БЮДЖЕТНЫХ И ВНЕБЮДЖЕТНЫХ СРЕДСТВ ГОСУДАРСТВЕННОЙ ПРОГРАММЫ КАМЧАТСКОГО КРАЯ "БЕЗОПАСНАЯ КАМЧАТКА"</t>
  </si>
  <si>
    <t>№ п/п</t>
  </si>
  <si>
    <t>Наименование государственной программы/подпрограммы/основного мероприятия</t>
  </si>
  <si>
    <t>Код бюджетной классификации</t>
  </si>
  <si>
    <t>Расходы (тыс. руб.)</t>
  </si>
  <si>
    <t>ГРБС</t>
  </si>
  <si>
    <t>предусмотрено на отчетную дату</t>
  </si>
  <si>
    <t>профинансировано</t>
  </si>
  <si>
    <t>освоено</t>
  </si>
  <si>
    <t>5</t>
  </si>
  <si>
    <t>6</t>
  </si>
  <si>
    <t>7</t>
  </si>
  <si>
    <t xml:space="preserve">    Государственная программа Камчаткого края "Безопасная Камчатка"</t>
  </si>
  <si>
    <t>всего:</t>
  </si>
  <si>
    <t xml:space="preserve">федеральный бюджет </t>
  </si>
  <si>
    <t>краевой бюджет</t>
  </si>
  <si>
    <t>по Минфину профинансировано 1438275,24, также пересчитать освоение</t>
  </si>
  <si>
    <t>804</t>
  </si>
  <si>
    <t>812</t>
  </si>
  <si>
    <t>813</t>
  </si>
  <si>
    <t>814</t>
  </si>
  <si>
    <t>815</t>
  </si>
  <si>
    <t>816</t>
  </si>
  <si>
    <t>819</t>
  </si>
  <si>
    <t>833</t>
  </si>
  <si>
    <t>846</t>
  </si>
  <si>
    <t>847</t>
  </si>
  <si>
    <t>859</t>
  </si>
  <si>
    <t>местные бюджеты</t>
  </si>
  <si>
    <t>государственные внебюджетные фонды</t>
  </si>
  <si>
    <t>юридические лица</t>
  </si>
  <si>
    <t>Подпрограмма 1 "Обеспечение реализации Программы"</t>
  </si>
  <si>
    <t>1.1</t>
  </si>
  <si>
    <t>Основное мероприятие 1.1 Обеспечение реализации полномочий Министерства по чрезвычайным ситуациям Камчатского края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</si>
  <si>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</si>
  <si>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2.1</t>
  </si>
  <si>
    <t>Основное мероприятие  2.1 Развитие системы мониторинга и прогнозирования чрезвычайных ситуаций природного и техногенного характера</t>
  </si>
  <si>
    <t>2.2</t>
  </si>
  <si>
    <t>Основное мероприятие 2.2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</t>
  </si>
  <si>
    <t>2.3</t>
  </si>
  <si>
    <t>Основное мероприятие 2.3 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</t>
  </si>
  <si>
    <t>2.4</t>
  </si>
  <si>
    <t>Основное мероприятие  2.4 Повышение уровня защиты населения от чрезвычайных ситуаций природного и техногенного характера, пожарной безопасности и безопасности людей на водных объектах</t>
  </si>
  <si>
    <t>2.5</t>
  </si>
  <si>
    <t>Основное мероприятие 2.5 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</si>
  <si>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2.6</t>
  </si>
  <si>
    <t>Основное мероприятие  2.6 Совершенствование технологий спасения и накопление средств защиты населения и территории от чрезвычайных ситуаций природного и техногенного характера</t>
  </si>
  <si>
    <t>2.7</t>
  </si>
  <si>
    <t>Основное мероприятие 2.7 Обеспечение деятельности и содержание подведомственных учреждений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</si>
  <si>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</si>
  <si>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>810</t>
  </si>
  <si>
    <t>3.1</t>
  </si>
  <si>
    <t>Основное мероприятие 3.1 Создание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</t>
  </si>
  <si>
    <t>Основное мероприятие  3.2 Развитие систем мониторинга коммунальной инфраструктуры, централизация сбора данных с указанных систем в АПК «Безопасный город». Совершенствование системы мониторинга состояния несущих конструкций зданий, сооружений и инфраструктурных объектов</t>
  </si>
  <si>
    <t>Основное мероприятие 3.3 Развитие автоматизированных систем мониторинга и прогнозирования природных угроз</t>
  </si>
  <si>
    <t>Основное мероприятие 3.4 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</si>
  <si>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Основное мероприятие 3.5 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</si>
  <si>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 xml:space="preserve">Основное мероприятие 3.6 Развитие системы обеспечения вызова экстренных оперативных служб по единому номеру «112» и других средств приема сообщений от населения </t>
  </si>
  <si>
    <t>Основное мероприятие 3.7 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на базе региональной автоматизированной системы централизованного оповещения населения</t>
  </si>
  <si>
    <t>Основное мероприятие 3.8 Создание (аренда) защищенных каналов связи между региональной интеграционной платформой и другими компонентами (подсистемами) АПК «Безопасный город». Приобретение и обслуживание средств криптографической защиты данных. Независимый аудит и корректировка политики информационной безопасности АПК «Безопасный город»</t>
  </si>
  <si>
    <t>Основное мероприятие 3.9 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</si>
  <si>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Основное мероприятие 3.10 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«Безопасный город»</t>
  </si>
  <si>
    <t>Основное мероприятие 3.11 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</si>
  <si>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</si>
  <si>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>Основное мероприятие 4.1 Профилактика рецидивной преступности. Информационно-пропгандистские мероприятия, направленные на профилактику преступности</t>
  </si>
  <si>
    <t>Основное мероприятие 4.2 Профилактика правонарушений среди несовершеннолетних, предупреждение детского дорожно-транспортного травматизма в Камчатском крае</t>
  </si>
  <si>
    <t>Основное мероприятие 4.3 Создание народных дружин по охране общественного порядка и стимулирование их деятельности</t>
  </si>
  <si>
    <t>Основное мероприятие 4.4 Совершенствование организации безопасного движения транспортных средств и пешеходов</t>
  </si>
  <si>
    <t>Основное мероприятие 4.5 Приобретение специализированных укладок (комплектов) для оказания экстренной медицинской помощи пострадавшим в ДТП и соответствующее оснащение (экипирование) бригад скорой медицинской помощи, выезжающих на место совершения ДТП</t>
  </si>
  <si>
    <t>Основное мероприятие 4.6 Поддержка граждан и их объединений, участвующих в охране общественного порядка, создание условий для деятельности народных дружин</t>
  </si>
  <si>
    <t>Основное мероприятие 4.7 Профилактиа административных правонарушений, посягающих на общественный порядок и общественную безопасность</t>
  </si>
  <si>
    <t xml:space="preserve">Подпрограмма 5 "Профилактика терроризма и экстремизма в Камчатском крае" </t>
  </si>
  <si>
    <t>Основное мероприятие 5.1 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</si>
  <si>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>Основное мероприятие 5.2 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и молодежной политики Камчатского края, Министерству культуры Камчатского края, Министерству образования и науки Камчатского края</t>
  </si>
  <si>
    <t>Основное мероприятие 5.3 Информирование граждан о методах предупреждения угрозы террористического акта, минимизации и ликвидации последствий его проявлений</t>
  </si>
  <si>
    <t xml:space="preserve">Основное мероприятие 5.4 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</si>
  <si>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Основное мероприятие 5.5 Обеспечение антитеррористической защиты в местах с массовым пребыванием людей</t>
  </si>
  <si>
    <t>Основное мероприятие 5.6 Обеспечение антитеррористической защиты объектов спорта</t>
  </si>
  <si>
    <t>Основное мероприятие 5.7 Оплата услуг лицензированных частных охранных организаций или подразделений ведомственной охраны федеральных органов исполнительной власти, имеющих право на создание ведомственной охраны, по обеспечению безопасности образовательных организаций муниципальных образований в Камчатском крае</t>
  </si>
  <si>
    <t>5.8</t>
  </si>
  <si>
    <t>Основное мероприятие 5.8 Обеспечение антитеррористической защищенности объектов и мест массового пребывания людей, находящихся в собственности Камчатского края и органов местного самоуправления в Камчатском крае. Дотации на поддержку мер по обеспечению сбалансированности бюджетов</t>
  </si>
  <si>
    <t>5.9</t>
  </si>
  <si>
    <t>Основное мероприятие 5.9 Обеспечение требований к антитеррористической защищенности объектов (территорий) образования</t>
  </si>
  <si>
    <t xml:space="preserve">Подпрограмма 6 "Профилактика наркомании и алкоголизма в Камчатском крае" </t>
  </si>
  <si>
    <t>Основное мероприятие 6.1 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</si>
  <si>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Основное мероприятие 6.2 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</t>
  </si>
  <si>
    <t xml:space="preserve">Основное мероприятие 6.3 Организация и проведение мониторинга наркоситуации и изучения масштабов потребления алкоголя населением </t>
  </si>
  <si>
    <t>Основное мероприятие 6.4 Повышение квалификации специалистов, осуществляющих работу по профилактике наркомании и алкоголизма</t>
  </si>
  <si>
    <t>Основное мероприятие 6.5 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</si>
  <si>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Подпрограмма 7 "Развитие российского казачества в Камчатском крае"</t>
  </si>
  <si>
    <t xml:space="preserve">Основное мероприятие 7.1 Содействие казачьим обществам в Камчатском крае, внесенным в государственный реестр казачьих обществ в Российской Федерации, в осуществлении их уставной деятельности </t>
  </si>
  <si>
    <t>Основное мероприятие 7.2 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</si>
  <si>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Основное мероприятие 7.3 Информационное сопровождение деятельности по развитию российского казачества в Камчатском крае</t>
  </si>
  <si>
    <t>как в прил.3 к гп</t>
  </si>
  <si>
    <t>1 500 011,37  </t>
  </si>
  <si>
    <t>1 468 856,90  </t>
  </si>
  <si>
    <t>1 470 410,90  </t>
  </si>
  <si>
    <t>федеральный бюджет </t>
  </si>
  <si>
    <t>0,00  </t>
  </si>
  <si>
    <t>1 461 923,84  </t>
  </si>
  <si>
    <t>1 430 769,38  </t>
  </si>
  <si>
    <t>1 432 323,38  </t>
  </si>
  <si>
    <t>38 087,52  </t>
  </si>
  <si>
    <t>прочие внебюджетные источники</t>
  </si>
  <si>
    <t>предусмотрено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</si>
</sst>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_р_.;[Red]\-#,##0.00_р_."/>
    <numFmt numFmtId="167" formatCode="d/m;@"/>
    <numFmt numFmtId="168" formatCode="###\ ###\ ###\ ###\ ##0.00000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name val="Calibri"/>
      <family val="2"/>
      <charset val="204"/>
    </font>
    <font>
      <b/>
      <sz val="10"/>
      <color rgb="FF000000"/>
      <name val="Times New Roman"/>
      <family val="2"/>
      <charset val="1"/>
    </font>
    <font>
      <sz val="10"/>
      <color rgb="FF000000"/>
      <name val="Times New Roman"/>
      <family val="2"/>
      <charset val="1"/>
    </font>
    <font>
      <sz val="10"/>
      <color rgb="FF000000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9933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0" fillId="0" borderId="0" xfId="0" applyNumberFormat="1" applyFont="1" applyAlignment="1" applyProtection="1"/>
    <xf numFmtId="49" fontId="0" fillId="0" borderId="0" xfId="0" applyNumberFormat="1" applyFont="1" applyAlignment="1" applyProtection="1">
      <alignment horizontal="center" vertical="center"/>
    </xf>
    <xf numFmtId="165" fontId="0" fillId="0" borderId="0" xfId="0" applyNumberFormat="1" applyFont="1" applyAlignment="1" applyProtection="1"/>
    <xf numFmtId="165" fontId="0" fillId="0" borderId="0" xfId="0" applyNumberFormat="1" applyFont="1" applyAlignment="1" applyProtection="1">
      <alignment horizontal="right"/>
    </xf>
    <xf numFmtId="0" fontId="1" fillId="0" borderId="0" xfId="0" applyFont="1" applyAlignment="1" applyProtection="1"/>
    <xf numFmtId="49" fontId="1" fillId="0" borderId="0" xfId="0" applyNumberFormat="1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/>
    <xf numFmtId="164" fontId="7" fillId="0" borderId="0" xfId="0" applyNumberFormat="1" applyFont="1" applyAlignment="1" applyProtection="1"/>
    <xf numFmtId="165" fontId="6" fillId="0" borderId="1" xfId="0" applyNumberFormat="1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49" fontId="1" fillId="0" borderId="4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165" fontId="8" fillId="0" borderId="0" xfId="0" applyNumberFormat="1" applyFont="1" applyAlignment="1" applyProtection="1"/>
    <xf numFmtId="165" fontId="6" fillId="2" borderId="1" xfId="0" applyNumberFormat="1" applyFont="1" applyFill="1" applyBorder="1" applyAlignment="1" applyProtection="1">
      <alignment vertical="center" wrapText="1"/>
    </xf>
    <xf numFmtId="165" fontId="6" fillId="2" borderId="1" xfId="0" applyNumberFormat="1" applyFont="1" applyFill="1" applyBorder="1" applyAlignment="1" applyProtection="1">
      <alignment horizontal="right"/>
    </xf>
    <xf numFmtId="165" fontId="8" fillId="0" borderId="1" xfId="0" applyNumberFormat="1" applyFont="1" applyBorder="1" applyAlignment="1" applyProtection="1"/>
    <xf numFmtId="165" fontId="6" fillId="0" borderId="1" xfId="0" applyNumberFormat="1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168" fontId="1" fillId="0" borderId="7" xfId="0" applyNumberFormat="1" applyFont="1" applyBorder="1" applyAlignment="1" applyProtection="1">
      <alignment horizontal="right" vertical="center"/>
    </xf>
    <xf numFmtId="168" fontId="6" fillId="0" borderId="1" xfId="0" applyNumberFormat="1" applyFont="1" applyBorder="1" applyAlignment="1" applyProtection="1">
      <alignment horizontal="right" vertical="center"/>
    </xf>
    <xf numFmtId="168" fontId="9" fillId="0" borderId="0" xfId="0" applyNumberFormat="1" applyFont="1" applyBorder="1" applyAlignment="1" applyProtection="1">
      <alignment horizontal="right" vertical="center"/>
    </xf>
    <xf numFmtId="164" fontId="0" fillId="0" borderId="0" xfId="0" applyNumberFormat="1" applyFont="1" applyBorder="1" applyAlignment="1" applyProtection="1"/>
    <xf numFmtId="164" fontId="5" fillId="2" borderId="1" xfId="0" applyNumberFormat="1" applyFont="1" applyFill="1" applyBorder="1" applyAlignment="1" applyProtection="1">
      <alignment vertical="center" wrapText="1"/>
    </xf>
    <xf numFmtId="165" fontId="6" fillId="2" borderId="1" xfId="0" applyNumberFormat="1" applyFont="1" applyFill="1" applyBorder="1" applyAlignment="1" applyProtection="1">
      <alignment horizontal="right" vertical="center" wrapText="1"/>
    </xf>
    <xf numFmtId="164" fontId="0" fillId="3" borderId="0" xfId="0" applyNumberFormat="1" applyFont="1" applyFill="1" applyAlignment="1" applyProtection="1"/>
    <xf numFmtId="168" fontId="1" fillId="2" borderId="7" xfId="0" applyNumberFormat="1" applyFont="1" applyFill="1" applyBorder="1" applyAlignment="1" applyProtection="1">
      <alignment horizontal="right" vertical="center"/>
    </xf>
    <xf numFmtId="168" fontId="6" fillId="2" borderId="1" xfId="0" applyNumberFormat="1" applyFont="1" applyFill="1" applyBorder="1" applyAlignment="1" applyProtection="1">
      <alignment horizontal="right" vertical="center"/>
    </xf>
    <xf numFmtId="168" fontId="9" fillId="3" borderId="0" xfId="0" applyNumberFormat="1" applyFont="1" applyFill="1" applyBorder="1" applyAlignment="1" applyProtection="1">
      <alignment horizontal="right" vertical="center"/>
    </xf>
    <xf numFmtId="164" fontId="0" fillId="3" borderId="0" xfId="0" applyNumberFormat="1" applyFont="1" applyFill="1" applyBorder="1" applyAlignment="1" applyProtection="1"/>
    <xf numFmtId="164" fontId="5" fillId="0" borderId="4" xfId="0" applyNumberFormat="1" applyFont="1" applyBorder="1" applyAlignment="1" applyProtection="1">
      <alignment vertical="center" wrapText="1"/>
    </xf>
    <xf numFmtId="165" fontId="6" fillId="0" borderId="4" xfId="0" applyNumberFormat="1" applyFont="1" applyBorder="1" applyAlignment="1" applyProtection="1">
      <alignment vertical="center" wrapText="1"/>
    </xf>
    <xf numFmtId="165" fontId="6" fillId="0" borderId="4" xfId="0" applyNumberFormat="1" applyFont="1" applyBorder="1" applyAlignment="1" applyProtection="1">
      <alignment horizontal="right"/>
    </xf>
    <xf numFmtId="168" fontId="10" fillId="0" borderId="8" xfId="0" applyNumberFormat="1" applyFont="1" applyBorder="1" applyAlignment="1" applyProtection="1">
      <alignment horizontal="right" vertical="center"/>
    </xf>
    <xf numFmtId="0" fontId="0" fillId="0" borderId="0" xfId="0" applyAlignment="1" applyProtection="1"/>
    <xf numFmtId="0" fontId="2" fillId="0" borderId="0" xfId="0" applyFont="1" applyAlignment="1" applyProtection="1">
      <alignment vertical="center" wrapText="1"/>
    </xf>
    <xf numFmtId="0" fontId="0" fillId="3" borderId="0" xfId="0" applyFill="1" applyAlignment="1" applyProtection="1"/>
    <xf numFmtId="0" fontId="2" fillId="3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165" fontId="6" fillId="4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7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7" fontId="1" fillId="0" borderId="3" xfId="0" applyNumberFormat="1" applyFont="1" applyBorder="1" applyAlignment="1" applyProtection="1">
      <alignment horizontal="center" vertical="center" wrapText="1"/>
    </xf>
    <xf numFmtId="1" fontId="1" fillId="0" borderId="4" xfId="0" applyNumberFormat="1" applyFont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0" fillId="3" borderId="0" xfId="0" applyFill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/>
    <xf numFmtId="0" fontId="0" fillId="0" borderId="0" xfId="0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93"/>
  <sheetViews>
    <sheetView tabSelected="1" view="pageBreakPreview" topLeftCell="B1" zoomScale="85" zoomScaleNormal="85" zoomScaleSheetLayoutView="85" zoomScalePageLayoutView="110" workbookViewId="0">
      <selection activeCell="F12" sqref="F12"/>
    </sheetView>
  </sheetViews>
  <sheetFormatPr defaultColWidth="9.140625" defaultRowHeight="15" x14ac:dyDescent="0.25"/>
  <cols>
    <col min="1" max="1" width="6.28515625" style="1" customWidth="1"/>
    <col min="2" max="2" width="45.5703125" style="1" customWidth="1"/>
    <col min="3" max="3" width="37.85546875" style="1" customWidth="1"/>
    <col min="4" max="4" width="19.85546875" style="2" customWidth="1"/>
    <col min="5" max="6" width="17.5703125" style="3" customWidth="1"/>
    <col min="7" max="7" width="17.5703125" style="4" customWidth="1"/>
    <col min="8" max="8" width="72.5703125" style="1" customWidth="1"/>
    <col min="9" max="16384" width="9.140625" style="1"/>
  </cols>
  <sheetData>
    <row r="1" spans="1:8" s="5" customFormat="1" x14ac:dyDescent="0.25">
      <c r="D1" s="6"/>
      <c r="G1" s="7" t="s">
        <v>0</v>
      </c>
    </row>
    <row r="2" spans="1:8" s="5" customFormat="1" x14ac:dyDescent="0.25">
      <c r="D2" s="6"/>
      <c r="G2" s="7"/>
    </row>
    <row r="3" spans="1:8" s="5" customFormat="1" ht="42" customHeight="1" x14ac:dyDescent="0.25">
      <c r="A3" s="63" t="s">
        <v>1</v>
      </c>
      <c r="B3" s="63"/>
      <c r="C3" s="63"/>
      <c r="D3" s="63"/>
      <c r="E3" s="63"/>
      <c r="F3" s="63"/>
      <c r="G3" s="63"/>
    </row>
    <row r="4" spans="1:8" ht="27.75" customHeight="1" x14ac:dyDescent="0.25">
      <c r="A4" s="64" t="s">
        <v>2</v>
      </c>
      <c r="B4" s="64" t="s">
        <v>3</v>
      </c>
      <c r="C4" s="65"/>
      <c r="D4" s="8" t="s">
        <v>4</v>
      </c>
      <c r="E4" s="66" t="s">
        <v>5</v>
      </c>
      <c r="F4" s="66"/>
      <c r="G4" s="66"/>
    </row>
    <row r="5" spans="1:8" ht="65.25" customHeight="1" x14ac:dyDescent="0.25">
      <c r="A5" s="64"/>
      <c r="B5" s="64"/>
      <c r="C5" s="65"/>
      <c r="D5" s="8" t="s">
        <v>6</v>
      </c>
      <c r="E5" s="9" t="s">
        <v>7</v>
      </c>
      <c r="F5" s="9" t="s">
        <v>8</v>
      </c>
      <c r="G5" s="9" t="s">
        <v>9</v>
      </c>
    </row>
    <row r="6" spans="1:8" ht="19.5" customHeight="1" x14ac:dyDescent="0.25">
      <c r="A6" s="10">
        <v>1</v>
      </c>
      <c r="B6" s="10">
        <v>2</v>
      </c>
      <c r="C6" s="10">
        <v>3</v>
      </c>
      <c r="D6" s="10">
        <v>4</v>
      </c>
      <c r="E6" s="10" t="s">
        <v>10</v>
      </c>
      <c r="F6" s="10" t="s">
        <v>11</v>
      </c>
      <c r="G6" s="10" t="s">
        <v>12</v>
      </c>
    </row>
    <row r="7" spans="1:8" ht="15" customHeight="1" x14ac:dyDescent="0.25">
      <c r="A7" s="67"/>
      <c r="B7" s="68" t="s">
        <v>13</v>
      </c>
      <c r="C7" s="11" t="s">
        <v>14</v>
      </c>
      <c r="D7" s="12"/>
      <c r="E7" s="13">
        <f>E8+E9+E22</f>
        <v>1449794.9513300001</v>
      </c>
      <c r="F7" s="13">
        <f>F8+F9+F22</f>
        <v>1439920.82941</v>
      </c>
      <c r="G7" s="13">
        <f>G8+G9+G22</f>
        <v>1438328.73101</v>
      </c>
    </row>
    <row r="8" spans="1:8" x14ac:dyDescent="0.25">
      <c r="A8" s="67"/>
      <c r="B8" s="68"/>
      <c r="C8" s="11" t="s">
        <v>15</v>
      </c>
      <c r="D8" s="14"/>
      <c r="E8" s="13">
        <v>0</v>
      </c>
      <c r="F8" s="13">
        <v>0</v>
      </c>
      <c r="G8" s="13">
        <v>0</v>
      </c>
    </row>
    <row r="9" spans="1:8" x14ac:dyDescent="0.25">
      <c r="A9" s="67"/>
      <c r="B9" s="68"/>
      <c r="C9" s="11" t="s">
        <v>16</v>
      </c>
      <c r="D9" s="14"/>
      <c r="E9" s="13">
        <f>E10+E11+E12+E13+E14+E15+E16+E17+E18+E19</f>
        <v>1449794.9513300001</v>
      </c>
      <c r="F9" s="50">
        <f>F10+F11+F12+F13+F14+F15+F16+F17+F18+F19</f>
        <v>1439920.82941</v>
      </c>
      <c r="G9" s="13">
        <f>G10+G11+G12+G13+G14+G15+G16+G17+G18+G19</f>
        <v>1438328.73101</v>
      </c>
      <c r="H9" s="15" t="s">
        <v>17</v>
      </c>
    </row>
    <row r="10" spans="1:8" x14ac:dyDescent="0.25">
      <c r="A10" s="67"/>
      <c r="B10" s="68"/>
      <c r="C10" s="11" t="s">
        <v>16</v>
      </c>
      <c r="D10" s="14" t="s">
        <v>18</v>
      </c>
      <c r="E10" s="13">
        <f>E186+E242+E317</f>
        <v>1950</v>
      </c>
      <c r="F10" s="13">
        <f>F186+F242+F317</f>
        <v>1841.4949999999999</v>
      </c>
      <c r="G10" s="13">
        <f>G186+G242+G317</f>
        <v>1841.4949999999999</v>
      </c>
    </row>
    <row r="11" spans="1:8" x14ac:dyDescent="0.25">
      <c r="A11" s="67"/>
      <c r="B11" s="68"/>
      <c r="C11" s="11" t="s">
        <v>16</v>
      </c>
      <c r="D11" s="14">
        <v>810</v>
      </c>
      <c r="E11" s="13">
        <f>E102+E243</f>
        <v>0</v>
      </c>
      <c r="F11" s="13">
        <f>F102+F243</f>
        <v>0</v>
      </c>
      <c r="G11" s="13">
        <f>G102+G243</f>
        <v>0</v>
      </c>
    </row>
    <row r="12" spans="1:8" x14ac:dyDescent="0.25">
      <c r="A12" s="67"/>
      <c r="B12" s="68"/>
      <c r="C12" s="11" t="s">
        <v>16</v>
      </c>
      <c r="D12" s="14" t="s">
        <v>19</v>
      </c>
      <c r="E12" s="13">
        <f>E103</f>
        <v>0</v>
      </c>
      <c r="F12" s="13">
        <f>F103</f>
        <v>0</v>
      </c>
      <c r="G12" s="13">
        <f>G103</f>
        <v>0</v>
      </c>
    </row>
    <row r="13" spans="1:8" x14ac:dyDescent="0.25">
      <c r="A13" s="67"/>
      <c r="B13" s="68"/>
      <c r="C13" s="11" t="s">
        <v>16</v>
      </c>
      <c r="D13" s="14" t="s">
        <v>20</v>
      </c>
      <c r="E13" s="13">
        <f>E40+E104+E187+E240+E313</f>
        <v>31407.74667</v>
      </c>
      <c r="F13" s="13">
        <f>F40+F104+F187+F240+F313</f>
        <v>31407.74667</v>
      </c>
      <c r="G13" s="13">
        <f>G40+G104+G187+G240+G313</f>
        <v>31407.74667</v>
      </c>
    </row>
    <row r="14" spans="1:8" x14ac:dyDescent="0.25">
      <c r="A14" s="67"/>
      <c r="B14" s="68"/>
      <c r="C14" s="11" t="s">
        <v>16</v>
      </c>
      <c r="D14" s="14" t="s">
        <v>21</v>
      </c>
      <c r="E14" s="13">
        <f>E41+E105+E190+E314</f>
        <v>0</v>
      </c>
      <c r="F14" s="13">
        <f>F41+F105+F190+F314</f>
        <v>0</v>
      </c>
      <c r="G14" s="13">
        <f>G41+G105+G190+G314</f>
        <v>0</v>
      </c>
    </row>
    <row r="15" spans="1:8" x14ac:dyDescent="0.25">
      <c r="A15" s="67"/>
      <c r="B15" s="68"/>
      <c r="C15" s="11" t="s">
        <v>16</v>
      </c>
      <c r="D15" s="14" t="s">
        <v>22</v>
      </c>
      <c r="E15" s="13">
        <f>E42+E315</f>
        <v>0</v>
      </c>
      <c r="F15" s="13">
        <f>F42+F315</f>
        <v>0</v>
      </c>
      <c r="G15" s="13">
        <f>G42+G315</f>
        <v>0</v>
      </c>
    </row>
    <row r="16" spans="1:8" x14ac:dyDescent="0.25">
      <c r="A16" s="67"/>
      <c r="B16" s="68"/>
      <c r="C16" s="11" t="s">
        <v>16</v>
      </c>
      <c r="D16" s="14" t="s">
        <v>23</v>
      </c>
      <c r="E16" s="13">
        <f>E45+E106+E241+E316</f>
        <v>6768.857</v>
      </c>
      <c r="F16" s="13">
        <f>F45+F106+F241+F316</f>
        <v>6768.857</v>
      </c>
      <c r="G16" s="13">
        <f>G45+G106+G241+G316</f>
        <v>6768.857</v>
      </c>
    </row>
    <row r="17" spans="1:8" x14ac:dyDescent="0.25">
      <c r="A17" s="67"/>
      <c r="B17" s="68"/>
      <c r="C17" s="11" t="s">
        <v>16</v>
      </c>
      <c r="D17" s="14" t="s">
        <v>24</v>
      </c>
      <c r="E17" s="13">
        <f>E27+E107+E43</f>
        <v>1403762.8941599999</v>
      </c>
      <c r="F17" s="13">
        <f>F27+F107+F43</f>
        <v>1394041.3992399999</v>
      </c>
      <c r="G17" s="13">
        <f>G27+G107+G43</f>
        <v>1392502.25969</v>
      </c>
    </row>
    <row r="18" spans="1:8" x14ac:dyDescent="0.25">
      <c r="A18" s="67"/>
      <c r="B18" s="68"/>
      <c r="C18" s="11" t="s">
        <v>16</v>
      </c>
      <c r="D18" s="14" t="s">
        <v>25</v>
      </c>
      <c r="E18" s="13">
        <f>E189</f>
        <v>1355.6534999999999</v>
      </c>
      <c r="F18" s="13">
        <f>F189</f>
        <v>1353.3315</v>
      </c>
      <c r="G18" s="13">
        <f>G189</f>
        <v>1353.3315</v>
      </c>
    </row>
    <row r="19" spans="1:8" x14ac:dyDescent="0.25">
      <c r="A19" s="67"/>
      <c r="B19" s="68"/>
      <c r="C19" s="11" t="s">
        <v>16</v>
      </c>
      <c r="D19" s="14" t="s">
        <v>26</v>
      </c>
      <c r="E19" s="13">
        <f>E244+E318+E367</f>
        <v>4549.8</v>
      </c>
      <c r="F19" s="13">
        <f>F244+F318+F367</f>
        <v>4508</v>
      </c>
      <c r="G19" s="13">
        <f>G244+G318+G367</f>
        <v>4455.04115</v>
      </c>
    </row>
    <row r="20" spans="1:8" x14ac:dyDescent="0.25">
      <c r="A20" s="67"/>
      <c r="B20" s="68"/>
      <c r="C20" s="11" t="s">
        <v>16</v>
      </c>
      <c r="D20" s="14" t="s">
        <v>27</v>
      </c>
      <c r="E20" s="13">
        <f>E44+E108+E188+E245+E319</f>
        <v>0</v>
      </c>
      <c r="F20" s="13">
        <f>F44+F108+F188+F245+F319</f>
        <v>0</v>
      </c>
      <c r="G20" s="13">
        <f>G44+G108+G188+G245+G319</f>
        <v>0</v>
      </c>
    </row>
    <row r="21" spans="1:8" x14ac:dyDescent="0.25">
      <c r="A21" s="67"/>
      <c r="B21" s="68"/>
      <c r="C21" s="11" t="s">
        <v>16</v>
      </c>
      <c r="D21" s="14" t="s">
        <v>28</v>
      </c>
      <c r="E21" s="13">
        <f>E320</f>
        <v>0</v>
      </c>
      <c r="F21" s="13">
        <f>F320</f>
        <v>0</v>
      </c>
      <c r="G21" s="13">
        <f>G320</f>
        <v>0</v>
      </c>
    </row>
    <row r="22" spans="1:8" x14ac:dyDescent="0.25">
      <c r="A22" s="67"/>
      <c r="B22" s="68"/>
      <c r="C22" s="11" t="s">
        <v>29</v>
      </c>
      <c r="D22" s="14"/>
      <c r="E22" s="50">
        <f>E28+E46+E109+E191+E246+E321+E368</f>
        <v>0</v>
      </c>
      <c r="F22" s="50">
        <f>F28+F46+F109+F191+F246+F321+F368</f>
        <v>0</v>
      </c>
      <c r="G22" s="50">
        <f>G28+G46+G109+G191+G246+G321+G368</f>
        <v>0</v>
      </c>
      <c r="H22" s="16"/>
    </row>
    <row r="23" spans="1:8" ht="23.25" customHeight="1" x14ac:dyDescent="0.25">
      <c r="A23" s="67"/>
      <c r="B23" s="68"/>
      <c r="C23" s="11" t="s">
        <v>30</v>
      </c>
      <c r="D23" s="14"/>
      <c r="E23" s="17">
        <v>0</v>
      </c>
      <c r="F23" s="17">
        <v>0</v>
      </c>
      <c r="G23" s="17">
        <v>0</v>
      </c>
    </row>
    <row r="24" spans="1:8" x14ac:dyDescent="0.25">
      <c r="A24" s="67"/>
      <c r="B24" s="68"/>
      <c r="C24" s="11" t="s">
        <v>31</v>
      </c>
      <c r="D24" s="18"/>
      <c r="E24" s="17">
        <v>0</v>
      </c>
      <c r="F24" s="17">
        <v>0</v>
      </c>
      <c r="G24" s="17">
        <v>0</v>
      </c>
    </row>
    <row r="25" spans="1:8" ht="15" customHeight="1" x14ac:dyDescent="0.25">
      <c r="A25" s="51">
        <v>1</v>
      </c>
      <c r="B25" s="51" t="s">
        <v>32</v>
      </c>
      <c r="C25" s="11" t="s">
        <v>14</v>
      </c>
      <c r="D25" s="51" t="s">
        <v>24</v>
      </c>
      <c r="E25" s="13">
        <f>SUM(E26:E30)</f>
        <v>28359.615030000001</v>
      </c>
      <c r="F25" s="13">
        <f>SUM(F26:F30)</f>
        <v>27762.441610000002</v>
      </c>
      <c r="G25" s="13">
        <f>SUM(G26:G30)</f>
        <v>27762.441610000002</v>
      </c>
    </row>
    <row r="26" spans="1:8" x14ac:dyDescent="0.25">
      <c r="A26" s="51"/>
      <c r="B26" s="51"/>
      <c r="C26" s="11" t="s">
        <v>15</v>
      </c>
      <c r="D26" s="51"/>
      <c r="E26" s="13">
        <v>0</v>
      </c>
      <c r="F26" s="13">
        <f>E26</f>
        <v>0</v>
      </c>
      <c r="G26" s="17">
        <f>E26</f>
        <v>0</v>
      </c>
    </row>
    <row r="27" spans="1:8" x14ac:dyDescent="0.25">
      <c r="A27" s="51"/>
      <c r="B27" s="51"/>
      <c r="C27" s="11" t="s">
        <v>16</v>
      </c>
      <c r="D27" s="51"/>
      <c r="E27" s="13">
        <f>E33</f>
        <v>28359.615030000001</v>
      </c>
      <c r="F27" s="13">
        <f>F33</f>
        <v>27762.441610000002</v>
      </c>
      <c r="G27" s="13">
        <f>G33</f>
        <v>27762.441610000002</v>
      </c>
    </row>
    <row r="28" spans="1:8" x14ac:dyDescent="0.25">
      <c r="A28" s="51"/>
      <c r="B28" s="51"/>
      <c r="C28" s="11" t="s">
        <v>29</v>
      </c>
      <c r="D28" s="51"/>
      <c r="E28" s="13">
        <f t="shared" ref="E28:F30" si="0">E34</f>
        <v>0</v>
      </c>
      <c r="F28" s="13">
        <f t="shared" si="0"/>
        <v>0</v>
      </c>
      <c r="G28" s="17">
        <v>0</v>
      </c>
    </row>
    <row r="29" spans="1:8" ht="30" x14ac:dyDescent="0.25">
      <c r="A29" s="51"/>
      <c r="B29" s="51"/>
      <c r="C29" s="11" t="s">
        <v>30</v>
      </c>
      <c r="D29" s="51"/>
      <c r="E29" s="13">
        <f t="shared" si="0"/>
        <v>0</v>
      </c>
      <c r="F29" s="13">
        <f t="shared" si="0"/>
        <v>0</v>
      </c>
      <c r="G29" s="17">
        <v>0</v>
      </c>
    </row>
    <row r="30" spans="1:8" x14ac:dyDescent="0.25">
      <c r="A30" s="51"/>
      <c r="B30" s="51"/>
      <c r="C30" s="11" t="s">
        <v>31</v>
      </c>
      <c r="D30" s="51"/>
      <c r="E30" s="13">
        <f t="shared" si="0"/>
        <v>0</v>
      </c>
      <c r="F30" s="13">
        <f t="shared" si="0"/>
        <v>0</v>
      </c>
      <c r="G30" s="17">
        <v>0</v>
      </c>
    </row>
    <row r="31" spans="1:8" ht="18" customHeight="1" x14ac:dyDescent="0.25">
      <c r="A31" s="51" t="s">
        <v>33</v>
      </c>
      <c r="B31" s="53" t="s">
        <v>34</v>
      </c>
      <c r="C31" s="11" t="s">
        <v>14</v>
      </c>
      <c r="D31" s="51" t="s">
        <v>24</v>
      </c>
      <c r="E31" s="13">
        <f>SUM(E32:E36)</f>
        <v>28359.615030000001</v>
      </c>
      <c r="F31" s="13">
        <f>SUM(F32:F36)</f>
        <v>27762.441610000002</v>
      </c>
      <c r="G31" s="13">
        <f>SUM(G32:G36)</f>
        <v>27762.441610000002</v>
      </c>
    </row>
    <row r="32" spans="1:8" x14ac:dyDescent="0.25">
      <c r="A32" s="51"/>
      <c r="B32" s="53"/>
      <c r="C32" s="11" t="s">
        <v>15</v>
      </c>
      <c r="D32" s="51"/>
      <c r="E32" s="13">
        <v>0</v>
      </c>
      <c r="F32" s="13">
        <v>0</v>
      </c>
      <c r="G32" s="13">
        <v>0</v>
      </c>
    </row>
    <row r="33" spans="1:7" x14ac:dyDescent="0.25">
      <c r="A33" s="51"/>
      <c r="B33" s="53"/>
      <c r="C33" s="11" t="s">
        <v>16</v>
      </c>
      <c r="D33" s="51"/>
      <c r="E33" s="13">
        <v>28359.615030000001</v>
      </c>
      <c r="F33" s="13">
        <v>27762.441610000002</v>
      </c>
      <c r="G33" s="17">
        <f>F33</f>
        <v>27762.441610000002</v>
      </c>
    </row>
    <row r="34" spans="1:7" ht="14.25" customHeight="1" x14ac:dyDescent="0.25">
      <c r="A34" s="51"/>
      <c r="B34" s="53"/>
      <c r="C34" s="11" t="s">
        <v>29</v>
      </c>
      <c r="D34" s="51"/>
      <c r="E34" s="13">
        <v>0</v>
      </c>
      <c r="F34" s="13">
        <v>0</v>
      </c>
      <c r="G34" s="17">
        <v>0</v>
      </c>
    </row>
    <row r="35" spans="1:7" ht="30" x14ac:dyDescent="0.25">
      <c r="A35" s="51"/>
      <c r="B35" s="53"/>
      <c r="C35" s="11" t="s">
        <v>30</v>
      </c>
      <c r="D35" s="51"/>
      <c r="E35" s="13">
        <v>0</v>
      </c>
      <c r="F35" s="13">
        <v>0</v>
      </c>
      <c r="G35" s="17">
        <v>0</v>
      </c>
    </row>
    <row r="36" spans="1:7" x14ac:dyDescent="0.25">
      <c r="A36" s="51"/>
      <c r="B36" s="53"/>
      <c r="C36" s="11" t="s">
        <v>31</v>
      </c>
      <c r="D36" s="51"/>
      <c r="E36" s="13">
        <v>0</v>
      </c>
      <c r="F36" s="13">
        <v>0</v>
      </c>
      <c r="G36" s="17">
        <v>0</v>
      </c>
    </row>
    <row r="37" spans="1:7" ht="15" customHeight="1" x14ac:dyDescent="0.25">
      <c r="A37" s="54">
        <v>2</v>
      </c>
      <c r="B37" s="54" t="s">
        <v>35</v>
      </c>
      <c r="C37" s="11" t="s">
        <v>14</v>
      </c>
      <c r="D37" s="12"/>
      <c r="E37" s="13">
        <f>E39+E38+E46+E47+E48</f>
        <v>1261243.9502100002</v>
      </c>
      <c r="F37" s="13">
        <f>F39+F38+F46+F47+F48</f>
        <v>1253921.4038900002</v>
      </c>
      <c r="G37" s="13">
        <f>G39+G38+G46+G47+G48</f>
        <v>1252382.2643400002</v>
      </c>
    </row>
    <row r="38" spans="1:7" x14ac:dyDescent="0.25">
      <c r="A38" s="54"/>
      <c r="B38" s="54"/>
      <c r="C38" s="11" t="s">
        <v>15</v>
      </c>
      <c r="D38" s="14"/>
      <c r="E38" s="13">
        <f>E50+E56+E64+E70+E82+E88+E94</f>
        <v>0</v>
      </c>
      <c r="F38" s="13">
        <f>F50+F56+F64+F70+F82+F88+F94</f>
        <v>0</v>
      </c>
      <c r="G38" s="13">
        <f>G50+G56+G64+G70+G82+G88+G94</f>
        <v>0</v>
      </c>
    </row>
    <row r="39" spans="1:7" x14ac:dyDescent="0.25">
      <c r="A39" s="54"/>
      <c r="B39" s="54"/>
      <c r="C39" s="11" t="s">
        <v>16</v>
      </c>
      <c r="D39" s="14"/>
      <c r="E39" s="13">
        <f>SUM(E40:E45)</f>
        <v>1261243.9502100002</v>
      </c>
      <c r="F39" s="13">
        <f>SUM(F40:F45)</f>
        <v>1253921.4038900002</v>
      </c>
      <c r="G39" s="13">
        <f>SUM(G40:G45)</f>
        <v>1252382.2643400002</v>
      </c>
    </row>
    <row r="40" spans="1:7" x14ac:dyDescent="0.25">
      <c r="A40" s="54"/>
      <c r="B40" s="54"/>
      <c r="C40" s="11" t="s">
        <v>16</v>
      </c>
      <c r="D40" s="14" t="s">
        <v>20</v>
      </c>
      <c r="E40" s="13">
        <f>E72</f>
        <v>437.01407999999998</v>
      </c>
      <c r="F40" s="13">
        <f>F72</f>
        <v>437.01407999999998</v>
      </c>
      <c r="G40" s="13">
        <f>G72</f>
        <v>437.01407999999998</v>
      </c>
    </row>
    <row r="41" spans="1:7" x14ac:dyDescent="0.25">
      <c r="A41" s="54"/>
      <c r="B41" s="54"/>
      <c r="C41" s="11" t="s">
        <v>16</v>
      </c>
      <c r="D41" s="14" t="s">
        <v>21</v>
      </c>
      <c r="E41" s="13">
        <f>E59+E73</f>
        <v>0</v>
      </c>
      <c r="F41" s="13">
        <f>F59+F73</f>
        <v>0</v>
      </c>
      <c r="G41" s="13">
        <f>G59+G73</f>
        <v>0</v>
      </c>
    </row>
    <row r="42" spans="1:7" x14ac:dyDescent="0.25">
      <c r="A42" s="54"/>
      <c r="B42" s="54"/>
      <c r="C42" s="11" t="s">
        <v>16</v>
      </c>
      <c r="D42" s="14" t="s">
        <v>22</v>
      </c>
      <c r="E42" s="13">
        <f>E74</f>
        <v>0</v>
      </c>
      <c r="F42" s="13">
        <f>F74</f>
        <v>0</v>
      </c>
      <c r="G42" s="13">
        <f>G74</f>
        <v>0</v>
      </c>
    </row>
    <row r="43" spans="1:7" x14ac:dyDescent="0.25">
      <c r="A43" s="54"/>
      <c r="B43" s="54"/>
      <c r="C43" s="11" t="s">
        <v>16</v>
      </c>
      <c r="D43" s="14" t="s">
        <v>24</v>
      </c>
      <c r="E43" s="13">
        <f>E52+E58+E66+E76+E83+E89+E95</f>
        <v>1254038.07913</v>
      </c>
      <c r="F43" s="13">
        <f>F52+F58+F66+F76+F83+F89+F95</f>
        <v>1246715.53281</v>
      </c>
      <c r="G43" s="13">
        <f>G52+G58+G66+G76+G83+G89+G95</f>
        <v>1245176.39326</v>
      </c>
    </row>
    <row r="44" spans="1:7" x14ac:dyDescent="0.25">
      <c r="A44" s="54"/>
      <c r="B44" s="54"/>
      <c r="C44" s="11" t="s">
        <v>16</v>
      </c>
      <c r="D44" s="14" t="s">
        <v>27</v>
      </c>
      <c r="E44" s="13">
        <f>E77</f>
        <v>0</v>
      </c>
      <c r="F44" s="13">
        <f>F77</f>
        <v>0</v>
      </c>
      <c r="G44" s="13">
        <f>G77</f>
        <v>0</v>
      </c>
    </row>
    <row r="45" spans="1:7" x14ac:dyDescent="0.25">
      <c r="A45" s="54"/>
      <c r="B45" s="54"/>
      <c r="C45" s="11" t="s">
        <v>16</v>
      </c>
      <c r="D45" s="14" t="s">
        <v>23</v>
      </c>
      <c r="E45" s="13">
        <f>E75</f>
        <v>6768.857</v>
      </c>
      <c r="F45" s="13">
        <f>F75</f>
        <v>6768.857</v>
      </c>
      <c r="G45" s="13">
        <f>G75</f>
        <v>6768.857</v>
      </c>
    </row>
    <row r="46" spans="1:7" x14ac:dyDescent="0.25">
      <c r="A46" s="54"/>
      <c r="B46" s="54"/>
      <c r="C46" s="11" t="s">
        <v>29</v>
      </c>
      <c r="D46" s="14"/>
      <c r="E46" s="13">
        <v>0</v>
      </c>
      <c r="F46" s="13">
        <v>0</v>
      </c>
      <c r="G46" s="13">
        <v>0</v>
      </c>
    </row>
    <row r="47" spans="1:7" ht="30" x14ac:dyDescent="0.25">
      <c r="A47" s="54"/>
      <c r="B47" s="54"/>
      <c r="C47" s="11" t="s">
        <v>30</v>
      </c>
      <c r="D47" s="20"/>
      <c r="E47" s="13">
        <f>E79+E91+E53+E61+E67+E85+E97</f>
        <v>0</v>
      </c>
      <c r="F47" s="13">
        <f>F79+F91+F53+F61+F67+F85+F97</f>
        <v>0</v>
      </c>
      <c r="G47" s="17">
        <v>0</v>
      </c>
    </row>
    <row r="48" spans="1:7" x14ac:dyDescent="0.25">
      <c r="A48" s="54"/>
      <c r="B48" s="54"/>
      <c r="C48" s="11" t="s">
        <v>31</v>
      </c>
      <c r="D48" s="21"/>
      <c r="E48" s="13">
        <f>E80+E92+E54+E62+E68+E86+E98</f>
        <v>0</v>
      </c>
      <c r="F48" s="13">
        <f>F80+F92+F54+F62+F68+F86+F98</f>
        <v>0</v>
      </c>
      <c r="G48" s="17">
        <v>0</v>
      </c>
    </row>
    <row r="49" spans="1:7" ht="21" customHeight="1" x14ac:dyDescent="0.25">
      <c r="A49" s="53" t="s">
        <v>36</v>
      </c>
      <c r="B49" s="53" t="s">
        <v>37</v>
      </c>
      <c r="C49" s="11" t="s">
        <v>14</v>
      </c>
      <c r="D49" s="51" t="s">
        <v>24</v>
      </c>
      <c r="E49" s="13">
        <f>SUM(E50:E54)</f>
        <v>0</v>
      </c>
      <c r="F49" s="13">
        <f>SUM(F50:F54)</f>
        <v>0</v>
      </c>
      <c r="G49" s="17">
        <v>0</v>
      </c>
    </row>
    <row r="50" spans="1:7" x14ac:dyDescent="0.25">
      <c r="A50" s="53"/>
      <c r="B50" s="53"/>
      <c r="C50" s="11" t="s">
        <v>15</v>
      </c>
      <c r="D50" s="51"/>
      <c r="E50" s="13">
        <v>0</v>
      </c>
      <c r="F50" s="13">
        <v>0</v>
      </c>
      <c r="G50" s="17">
        <v>0</v>
      </c>
    </row>
    <row r="51" spans="1:7" x14ac:dyDescent="0.25">
      <c r="A51" s="53"/>
      <c r="B51" s="53"/>
      <c r="C51" s="11" t="s">
        <v>16</v>
      </c>
      <c r="D51" s="51"/>
      <c r="E51" s="13">
        <v>0</v>
      </c>
      <c r="F51" s="13">
        <v>0</v>
      </c>
      <c r="G51" s="17">
        <v>0</v>
      </c>
    </row>
    <row r="52" spans="1:7" x14ac:dyDescent="0.25">
      <c r="A52" s="53"/>
      <c r="B52" s="53"/>
      <c r="C52" s="11" t="s">
        <v>29</v>
      </c>
      <c r="D52" s="51"/>
      <c r="E52" s="13">
        <v>0</v>
      </c>
      <c r="F52" s="13">
        <v>0</v>
      </c>
      <c r="G52" s="17">
        <v>0</v>
      </c>
    </row>
    <row r="53" spans="1:7" ht="30" x14ac:dyDescent="0.25">
      <c r="A53" s="53"/>
      <c r="B53" s="53"/>
      <c r="C53" s="11" t="s">
        <v>30</v>
      </c>
      <c r="D53" s="51"/>
      <c r="E53" s="13">
        <v>0</v>
      </c>
      <c r="F53" s="13">
        <v>0</v>
      </c>
      <c r="G53" s="17">
        <v>0</v>
      </c>
    </row>
    <row r="54" spans="1:7" x14ac:dyDescent="0.25">
      <c r="A54" s="53"/>
      <c r="B54" s="53"/>
      <c r="C54" s="11" t="s">
        <v>31</v>
      </c>
      <c r="D54" s="51"/>
      <c r="E54" s="13">
        <v>0</v>
      </c>
      <c r="F54" s="13">
        <v>0</v>
      </c>
      <c r="G54" s="13">
        <v>0</v>
      </c>
    </row>
    <row r="55" spans="1:7" ht="15" customHeight="1" x14ac:dyDescent="0.25">
      <c r="A55" s="51" t="s">
        <v>38</v>
      </c>
      <c r="B55" s="53" t="s">
        <v>39</v>
      </c>
      <c r="C55" s="11" t="s">
        <v>14</v>
      </c>
      <c r="D55" s="22"/>
      <c r="E55" s="13">
        <f>E56+E57+E60+E61+E62</f>
        <v>5552.3415999999997</v>
      </c>
      <c r="F55" s="13">
        <f>F56+F57+F60+F61+F62</f>
        <v>5552.3415999999997</v>
      </c>
      <c r="G55" s="13">
        <f>G56+G57+G60+G61+G62</f>
        <v>5552.3415999999997</v>
      </c>
    </row>
    <row r="56" spans="1:7" x14ac:dyDescent="0.25">
      <c r="A56" s="51"/>
      <c r="B56" s="53"/>
      <c r="C56" s="11" t="s">
        <v>15</v>
      </c>
      <c r="D56" s="14"/>
      <c r="E56" s="13">
        <v>0</v>
      </c>
      <c r="F56" s="13">
        <v>0</v>
      </c>
      <c r="G56" s="17">
        <v>0</v>
      </c>
    </row>
    <row r="57" spans="1:7" x14ac:dyDescent="0.25">
      <c r="A57" s="51"/>
      <c r="B57" s="53"/>
      <c r="C57" s="11" t="s">
        <v>16</v>
      </c>
      <c r="D57" s="14"/>
      <c r="E57" s="13">
        <f>SUM(E58:E59)</f>
        <v>5552.3415999999997</v>
      </c>
      <c r="F57" s="13">
        <f>SUM(F58:F59)</f>
        <v>5552.3415999999997</v>
      </c>
      <c r="G57" s="13">
        <f>SUM(G58:G59)</f>
        <v>5552.3415999999997</v>
      </c>
    </row>
    <row r="58" spans="1:7" x14ac:dyDescent="0.25">
      <c r="A58" s="51"/>
      <c r="B58" s="53"/>
      <c r="C58" s="11" t="s">
        <v>16</v>
      </c>
      <c r="D58" s="14" t="s">
        <v>24</v>
      </c>
      <c r="E58" s="13">
        <v>5552.3415999999997</v>
      </c>
      <c r="F58" s="13">
        <v>5552.3415999999997</v>
      </c>
      <c r="G58" s="17">
        <f>F58</f>
        <v>5552.3415999999997</v>
      </c>
    </row>
    <row r="59" spans="1:7" x14ac:dyDescent="0.25">
      <c r="A59" s="51"/>
      <c r="B59" s="53"/>
      <c r="C59" s="11" t="s">
        <v>16</v>
      </c>
      <c r="D59" s="14" t="s">
        <v>21</v>
      </c>
      <c r="E59" s="13">
        <v>0</v>
      </c>
      <c r="F59" s="23">
        <v>0</v>
      </c>
      <c r="G59" s="17">
        <v>0</v>
      </c>
    </row>
    <row r="60" spans="1:7" x14ac:dyDescent="0.25">
      <c r="A60" s="51"/>
      <c r="B60" s="53"/>
      <c r="C60" s="11" t="s">
        <v>29</v>
      </c>
      <c r="D60" s="14"/>
      <c r="E60" s="13">
        <v>0</v>
      </c>
      <c r="F60" s="13">
        <v>0</v>
      </c>
      <c r="G60" s="17">
        <v>0</v>
      </c>
    </row>
    <row r="61" spans="1:7" ht="30" x14ac:dyDescent="0.25">
      <c r="A61" s="51"/>
      <c r="B61" s="53"/>
      <c r="C61" s="11" t="s">
        <v>30</v>
      </c>
      <c r="D61" s="20"/>
      <c r="E61" s="13">
        <v>0</v>
      </c>
      <c r="F61" s="13">
        <v>0</v>
      </c>
      <c r="G61" s="17">
        <v>0</v>
      </c>
    </row>
    <row r="62" spans="1:7" ht="21" customHeight="1" x14ac:dyDescent="0.25">
      <c r="A62" s="51"/>
      <c r="B62" s="53"/>
      <c r="C62" s="11" t="s">
        <v>31</v>
      </c>
      <c r="D62" s="21"/>
      <c r="E62" s="13">
        <v>0</v>
      </c>
      <c r="F62" s="13">
        <v>0</v>
      </c>
      <c r="G62" s="17">
        <v>0</v>
      </c>
    </row>
    <row r="63" spans="1:7" ht="18.75" customHeight="1" x14ac:dyDescent="0.25">
      <c r="A63" s="51" t="s">
        <v>40</v>
      </c>
      <c r="B63" s="53" t="s">
        <v>41</v>
      </c>
      <c r="C63" s="11" t="s">
        <v>14</v>
      </c>
      <c r="D63" s="51" t="s">
        <v>24</v>
      </c>
      <c r="E63" s="13">
        <f>SUM(E64:E68)</f>
        <v>0</v>
      </c>
      <c r="F63" s="13">
        <f>SUM(F64:F68)</f>
        <v>0</v>
      </c>
      <c r="G63" s="13">
        <f>SUM(G64:G68)</f>
        <v>0</v>
      </c>
    </row>
    <row r="64" spans="1:7" x14ac:dyDescent="0.25">
      <c r="A64" s="51"/>
      <c r="B64" s="53"/>
      <c r="C64" s="11" t="s">
        <v>15</v>
      </c>
      <c r="D64" s="51"/>
      <c r="E64" s="13">
        <v>0</v>
      </c>
      <c r="F64" s="13">
        <v>0</v>
      </c>
      <c r="G64" s="17">
        <v>0</v>
      </c>
    </row>
    <row r="65" spans="1:7" x14ac:dyDescent="0.25">
      <c r="A65" s="51"/>
      <c r="B65" s="53"/>
      <c r="C65" s="11" t="s">
        <v>16</v>
      </c>
      <c r="D65" s="51"/>
      <c r="E65" s="13">
        <v>0</v>
      </c>
      <c r="F65" s="13">
        <v>0</v>
      </c>
      <c r="G65" s="17">
        <v>0</v>
      </c>
    </row>
    <row r="66" spans="1:7" x14ac:dyDescent="0.25">
      <c r="A66" s="51"/>
      <c r="B66" s="53"/>
      <c r="C66" s="11" t="s">
        <v>29</v>
      </c>
      <c r="D66" s="51"/>
      <c r="E66" s="13">
        <v>0</v>
      </c>
      <c r="F66" s="13">
        <v>0</v>
      </c>
      <c r="G66" s="17">
        <v>0</v>
      </c>
    </row>
    <row r="67" spans="1:7" ht="30" x14ac:dyDescent="0.25">
      <c r="A67" s="51"/>
      <c r="B67" s="53"/>
      <c r="C67" s="11" t="s">
        <v>30</v>
      </c>
      <c r="D67" s="51"/>
      <c r="E67" s="13">
        <v>0</v>
      </c>
      <c r="F67" s="13">
        <v>0</v>
      </c>
      <c r="G67" s="17">
        <v>0</v>
      </c>
    </row>
    <row r="68" spans="1:7" ht="14.25" customHeight="1" x14ac:dyDescent="0.25">
      <c r="A68" s="51"/>
      <c r="B68" s="53"/>
      <c r="C68" s="11" t="s">
        <v>31</v>
      </c>
      <c r="D68" s="51"/>
      <c r="E68" s="13">
        <v>0</v>
      </c>
      <c r="F68" s="13">
        <v>0</v>
      </c>
      <c r="G68" s="17">
        <v>0</v>
      </c>
    </row>
    <row r="69" spans="1:7" ht="19.5" customHeight="1" x14ac:dyDescent="0.25">
      <c r="A69" s="51" t="s">
        <v>42</v>
      </c>
      <c r="B69" s="53" t="s">
        <v>43</v>
      </c>
      <c r="C69" s="11" t="s">
        <v>14</v>
      </c>
      <c r="D69" s="22"/>
      <c r="E69" s="13">
        <f>E70+E71+E78+E79+E80</f>
        <v>13236.18888</v>
      </c>
      <c r="F69" s="13">
        <f>F70+F71+F78+F79+F80</f>
        <v>11112.49445</v>
      </c>
      <c r="G69" s="13">
        <f>G70+G71+G78+G79+G80</f>
        <v>11112.49445</v>
      </c>
    </row>
    <row r="70" spans="1:7" x14ac:dyDescent="0.25">
      <c r="A70" s="51"/>
      <c r="B70" s="53"/>
      <c r="C70" s="11" t="s">
        <v>15</v>
      </c>
      <c r="D70" s="14"/>
      <c r="E70" s="13">
        <v>0</v>
      </c>
      <c r="F70" s="13">
        <v>0</v>
      </c>
      <c r="G70" s="13">
        <v>0</v>
      </c>
    </row>
    <row r="71" spans="1:7" x14ac:dyDescent="0.25">
      <c r="A71" s="51"/>
      <c r="B71" s="53"/>
      <c r="C71" s="11" t="s">
        <v>16</v>
      </c>
      <c r="D71" s="14"/>
      <c r="E71" s="13">
        <f>SUM(E72:E77)</f>
        <v>10236.18888</v>
      </c>
      <c r="F71" s="13">
        <f>SUM(F72:F77)</f>
        <v>8112.4944500000001</v>
      </c>
      <c r="G71" s="13">
        <f>SUM(G72:G77)</f>
        <v>8112.4944500000001</v>
      </c>
    </row>
    <row r="72" spans="1:7" x14ac:dyDescent="0.25">
      <c r="A72" s="51"/>
      <c r="B72" s="53"/>
      <c r="C72" s="11" t="s">
        <v>16</v>
      </c>
      <c r="D72" s="14" t="s">
        <v>20</v>
      </c>
      <c r="E72" s="24">
        <v>437.01407999999998</v>
      </c>
      <c r="F72" s="24">
        <v>437.01407999999998</v>
      </c>
      <c r="G72" s="24">
        <f>F72</f>
        <v>437.01407999999998</v>
      </c>
    </row>
    <row r="73" spans="1:7" x14ac:dyDescent="0.25">
      <c r="A73" s="51"/>
      <c r="B73" s="53"/>
      <c r="C73" s="11" t="s">
        <v>16</v>
      </c>
      <c r="D73" s="14" t="s">
        <v>21</v>
      </c>
      <c r="E73" s="24">
        <v>0</v>
      </c>
      <c r="F73" s="24">
        <v>0</v>
      </c>
      <c r="G73" s="24">
        <f>F73</f>
        <v>0</v>
      </c>
    </row>
    <row r="74" spans="1:7" x14ac:dyDescent="0.25">
      <c r="A74" s="51"/>
      <c r="B74" s="53"/>
      <c r="C74" s="11" t="s">
        <v>16</v>
      </c>
      <c r="D74" s="14" t="s">
        <v>22</v>
      </c>
      <c r="E74" s="24">
        <v>0</v>
      </c>
      <c r="F74" s="24">
        <v>0</v>
      </c>
      <c r="G74" s="24">
        <v>0</v>
      </c>
    </row>
    <row r="75" spans="1:7" x14ac:dyDescent="0.25">
      <c r="A75" s="51"/>
      <c r="B75" s="53"/>
      <c r="C75" s="11" t="s">
        <v>16</v>
      </c>
      <c r="D75" s="14" t="s">
        <v>23</v>
      </c>
      <c r="E75" s="24">
        <v>6768.857</v>
      </c>
      <c r="F75" s="24">
        <v>6768.857</v>
      </c>
      <c r="G75" s="24">
        <f>F75</f>
        <v>6768.857</v>
      </c>
    </row>
    <row r="76" spans="1:7" x14ac:dyDescent="0.25">
      <c r="A76" s="51"/>
      <c r="B76" s="53"/>
      <c r="C76" s="11" t="s">
        <v>16</v>
      </c>
      <c r="D76" s="14" t="s">
        <v>24</v>
      </c>
      <c r="E76" s="24">
        <v>3030.3177999999998</v>
      </c>
      <c r="F76" s="24">
        <v>906.62337000000002</v>
      </c>
      <c r="G76" s="24">
        <f>F76</f>
        <v>906.62337000000002</v>
      </c>
    </row>
    <row r="77" spans="1:7" x14ac:dyDescent="0.25">
      <c r="A77" s="51"/>
      <c r="B77" s="53"/>
      <c r="C77" s="11" t="s">
        <v>16</v>
      </c>
      <c r="D77" s="14" t="s">
        <v>27</v>
      </c>
      <c r="E77" s="24">
        <v>0</v>
      </c>
      <c r="F77" s="24">
        <v>0</v>
      </c>
      <c r="G77" s="25">
        <v>0</v>
      </c>
    </row>
    <row r="78" spans="1:7" x14ac:dyDescent="0.25">
      <c r="A78" s="51"/>
      <c r="B78" s="53"/>
      <c r="C78" s="11" t="s">
        <v>29</v>
      </c>
      <c r="D78" s="14"/>
      <c r="E78" s="24">
        <v>3000</v>
      </c>
      <c r="F78" s="24">
        <f>E78</f>
        <v>3000</v>
      </c>
      <c r="G78" s="25">
        <v>3000</v>
      </c>
    </row>
    <row r="79" spans="1:7" ht="30" x14ac:dyDescent="0.25">
      <c r="A79" s="51"/>
      <c r="B79" s="53"/>
      <c r="C79" s="11" t="s">
        <v>30</v>
      </c>
      <c r="D79" s="20"/>
      <c r="E79" s="13">
        <v>0</v>
      </c>
      <c r="F79" s="13">
        <v>0</v>
      </c>
      <c r="G79" s="17">
        <v>0</v>
      </c>
    </row>
    <row r="80" spans="1:7" x14ac:dyDescent="0.25">
      <c r="A80" s="51"/>
      <c r="B80" s="53"/>
      <c r="C80" s="11" t="s">
        <v>31</v>
      </c>
      <c r="D80" s="21"/>
      <c r="E80" s="13">
        <v>0</v>
      </c>
      <c r="F80" s="13">
        <v>0</v>
      </c>
      <c r="G80" s="17">
        <v>0</v>
      </c>
    </row>
    <row r="81" spans="1:7" ht="15" customHeight="1" x14ac:dyDescent="0.25">
      <c r="A81" s="51" t="s">
        <v>44</v>
      </c>
      <c r="B81" s="53" t="s">
        <v>45</v>
      </c>
      <c r="C81" s="11" t="s">
        <v>14</v>
      </c>
      <c r="D81" s="51" t="s">
        <v>24</v>
      </c>
      <c r="E81" s="13">
        <f>SUM(E82:E86)</f>
        <v>0</v>
      </c>
      <c r="F81" s="13">
        <f>SUM(F82:F86)</f>
        <v>0</v>
      </c>
      <c r="G81" s="17">
        <v>0</v>
      </c>
    </row>
    <row r="82" spans="1:7" ht="15.75" customHeight="1" x14ac:dyDescent="0.25">
      <c r="A82" s="51"/>
      <c r="B82" s="53"/>
      <c r="C82" s="11" t="s">
        <v>15</v>
      </c>
      <c r="D82" s="51"/>
      <c r="E82" s="13">
        <v>0</v>
      </c>
      <c r="F82" s="13">
        <v>0</v>
      </c>
      <c r="G82" s="17">
        <v>0</v>
      </c>
    </row>
    <row r="83" spans="1:7" x14ac:dyDescent="0.25">
      <c r="A83" s="51"/>
      <c r="B83" s="53"/>
      <c r="C83" s="11" t="s">
        <v>16</v>
      </c>
      <c r="D83" s="51"/>
      <c r="E83" s="13">
        <v>0</v>
      </c>
      <c r="F83" s="13">
        <v>0</v>
      </c>
      <c r="G83" s="17">
        <v>0</v>
      </c>
    </row>
    <row r="84" spans="1:7" x14ac:dyDescent="0.25">
      <c r="A84" s="51"/>
      <c r="B84" s="53"/>
      <c r="C84" s="11" t="s">
        <v>29</v>
      </c>
      <c r="D84" s="51"/>
      <c r="E84" s="13">
        <v>0</v>
      </c>
      <c r="F84" s="13">
        <v>0</v>
      </c>
      <c r="G84" s="17">
        <v>0</v>
      </c>
    </row>
    <row r="85" spans="1:7" ht="30" x14ac:dyDescent="0.25">
      <c r="A85" s="51"/>
      <c r="B85" s="53"/>
      <c r="C85" s="11" t="s">
        <v>30</v>
      </c>
      <c r="D85" s="51"/>
      <c r="E85" s="13">
        <v>0</v>
      </c>
      <c r="F85" s="13">
        <v>0</v>
      </c>
      <c r="G85" s="17">
        <v>0</v>
      </c>
    </row>
    <row r="86" spans="1:7" x14ac:dyDescent="0.25">
      <c r="A86" s="51"/>
      <c r="B86" s="53"/>
      <c r="C86" s="11" t="s">
        <v>31</v>
      </c>
      <c r="D86" s="51"/>
      <c r="E86" s="13">
        <v>0</v>
      </c>
      <c r="F86" s="13">
        <v>0</v>
      </c>
      <c r="G86" s="17">
        <v>0</v>
      </c>
    </row>
    <row r="87" spans="1:7" ht="15" customHeight="1" x14ac:dyDescent="0.25">
      <c r="A87" s="51" t="s">
        <v>46</v>
      </c>
      <c r="B87" s="53" t="s">
        <v>47</v>
      </c>
      <c r="C87" s="11" t="s">
        <v>14</v>
      </c>
      <c r="D87" s="62" t="s">
        <v>24</v>
      </c>
      <c r="E87" s="13">
        <f>SUM(E88:E92)</f>
        <v>972.42</v>
      </c>
      <c r="F87" s="13">
        <f>SUM(F88:F92)</f>
        <v>971.61450000000002</v>
      </c>
      <c r="G87" s="13">
        <f>SUM(G88:G92)</f>
        <v>971.61450000000002</v>
      </c>
    </row>
    <row r="88" spans="1:7" ht="20.25" customHeight="1" x14ac:dyDescent="0.25">
      <c r="A88" s="51"/>
      <c r="B88" s="53"/>
      <c r="C88" s="11" t="s">
        <v>15</v>
      </c>
      <c r="D88" s="62"/>
      <c r="E88" s="13">
        <v>0</v>
      </c>
      <c r="F88" s="13">
        <v>0</v>
      </c>
      <c r="G88" s="17">
        <v>0</v>
      </c>
    </row>
    <row r="89" spans="1:7" x14ac:dyDescent="0.25">
      <c r="A89" s="51"/>
      <c r="B89" s="53"/>
      <c r="C89" s="11" t="s">
        <v>16</v>
      </c>
      <c r="D89" s="62"/>
      <c r="E89" s="13">
        <v>972.42</v>
      </c>
      <c r="F89" s="13">
        <v>971.61450000000002</v>
      </c>
      <c r="G89" s="17">
        <f>F89</f>
        <v>971.61450000000002</v>
      </c>
    </row>
    <row r="90" spans="1:7" x14ac:dyDescent="0.25">
      <c r="A90" s="51"/>
      <c r="B90" s="53"/>
      <c r="C90" s="11" t="s">
        <v>29</v>
      </c>
      <c r="D90" s="62"/>
      <c r="E90" s="13">
        <v>0</v>
      </c>
      <c r="F90" s="13">
        <v>0</v>
      </c>
      <c r="G90" s="17">
        <f>F90</f>
        <v>0</v>
      </c>
    </row>
    <row r="91" spans="1:7" ht="30" x14ac:dyDescent="0.25">
      <c r="A91" s="51"/>
      <c r="B91" s="53"/>
      <c r="C91" s="11" t="s">
        <v>30</v>
      </c>
      <c r="D91" s="62"/>
      <c r="E91" s="26">
        <v>0</v>
      </c>
      <c r="F91" s="26">
        <v>0</v>
      </c>
      <c r="G91" s="17">
        <v>0</v>
      </c>
    </row>
    <row r="92" spans="1:7" x14ac:dyDescent="0.25">
      <c r="A92" s="51"/>
      <c r="B92" s="53"/>
      <c r="C92" s="11" t="s">
        <v>31</v>
      </c>
      <c r="D92" s="62"/>
      <c r="E92" s="13">
        <v>0</v>
      </c>
      <c r="F92" s="13">
        <v>0</v>
      </c>
      <c r="G92" s="17">
        <v>0</v>
      </c>
    </row>
    <row r="93" spans="1:7" ht="15" customHeight="1" x14ac:dyDescent="0.25">
      <c r="A93" s="51" t="s">
        <v>48</v>
      </c>
      <c r="B93" s="53" t="s">
        <v>49</v>
      </c>
      <c r="C93" s="11" t="s">
        <v>14</v>
      </c>
      <c r="D93" s="51" t="s">
        <v>24</v>
      </c>
      <c r="E93" s="13">
        <f>SUM(E94:E98)</f>
        <v>1244482.99973</v>
      </c>
      <c r="F93" s="13">
        <f>SUM(F94:F98)</f>
        <v>1239284.95334</v>
      </c>
      <c r="G93" s="13">
        <f>SUM(G94:G98)</f>
        <v>1237745.81379</v>
      </c>
    </row>
    <row r="94" spans="1:7" ht="19.5" customHeight="1" x14ac:dyDescent="0.25">
      <c r="A94" s="51"/>
      <c r="B94" s="53"/>
      <c r="C94" s="11" t="s">
        <v>15</v>
      </c>
      <c r="D94" s="51"/>
      <c r="E94" s="13">
        <v>0</v>
      </c>
      <c r="F94" s="13">
        <v>0</v>
      </c>
      <c r="G94" s="17">
        <v>0</v>
      </c>
    </row>
    <row r="95" spans="1:7" ht="18" customHeight="1" x14ac:dyDescent="0.25">
      <c r="A95" s="51"/>
      <c r="B95" s="53"/>
      <c r="C95" s="11" t="s">
        <v>16</v>
      </c>
      <c r="D95" s="51"/>
      <c r="E95" s="13">
        <v>1244482.99973</v>
      </c>
      <c r="F95" s="13">
        <v>1239284.95334</v>
      </c>
      <c r="G95" s="13">
        <v>1237745.81379</v>
      </c>
    </row>
    <row r="96" spans="1:7" x14ac:dyDescent="0.25">
      <c r="A96" s="51"/>
      <c r="B96" s="53"/>
      <c r="C96" s="11" t="s">
        <v>29</v>
      </c>
      <c r="D96" s="51"/>
      <c r="E96" s="13">
        <v>0</v>
      </c>
      <c r="F96" s="13">
        <v>0</v>
      </c>
      <c r="G96" s="17">
        <v>0</v>
      </c>
    </row>
    <row r="97" spans="1:7" ht="30" x14ac:dyDescent="0.25">
      <c r="A97" s="51"/>
      <c r="B97" s="53"/>
      <c r="C97" s="11" t="s">
        <v>30</v>
      </c>
      <c r="D97" s="51"/>
      <c r="E97" s="26">
        <v>0</v>
      </c>
      <c r="F97" s="26">
        <v>0</v>
      </c>
      <c r="G97" s="17">
        <v>0</v>
      </c>
    </row>
    <row r="98" spans="1:7" x14ac:dyDescent="0.25">
      <c r="A98" s="51"/>
      <c r="B98" s="53"/>
      <c r="C98" s="11" t="s">
        <v>31</v>
      </c>
      <c r="D98" s="51"/>
      <c r="E98" s="13">
        <v>0</v>
      </c>
      <c r="F98" s="13">
        <v>0</v>
      </c>
      <c r="G98" s="17">
        <v>0</v>
      </c>
    </row>
    <row r="99" spans="1:7" ht="15" customHeight="1" x14ac:dyDescent="0.25">
      <c r="A99" s="54">
        <v>3</v>
      </c>
      <c r="B99" s="54" t="s">
        <v>50</v>
      </c>
      <c r="C99" s="11" t="s">
        <v>14</v>
      </c>
      <c r="D99" s="22"/>
      <c r="E99" s="13">
        <f>E100+E101+E109+E110+E111</f>
        <v>125303.11884</v>
      </c>
      <c r="F99" s="13">
        <f>F100+F101+F109+F110+F111</f>
        <v>123501.34366</v>
      </c>
      <c r="G99" s="13">
        <f>G100+G101+G109+G110+G111</f>
        <v>123501.34366</v>
      </c>
    </row>
    <row r="100" spans="1:7" x14ac:dyDescent="0.25">
      <c r="A100" s="54"/>
      <c r="B100" s="54"/>
      <c r="C100" s="11" t="s">
        <v>15</v>
      </c>
      <c r="D100" s="20"/>
      <c r="E100" s="13">
        <f>E113+E119+E127+E133+E139+E145+E151+E157+E163+E169+E178</f>
        <v>0</v>
      </c>
      <c r="F100" s="13">
        <f>F113+F119+F127+F133+F139+F145+F151+F157+F163+F169+F178</f>
        <v>0</v>
      </c>
      <c r="G100" s="13">
        <f>G113+G119+G127+G133+G139+G145+G151+G157+G163+G169+G178</f>
        <v>0</v>
      </c>
    </row>
    <row r="101" spans="1:7" x14ac:dyDescent="0.25">
      <c r="A101" s="54"/>
      <c r="B101" s="54"/>
      <c r="C101" s="11" t="s">
        <v>16</v>
      </c>
      <c r="D101" s="20"/>
      <c r="E101" s="13">
        <f>SUM(E102:E108)</f>
        <v>125303.11884</v>
      </c>
      <c r="F101" s="13">
        <f>SUM(F102:F108)</f>
        <v>123501.34366</v>
      </c>
      <c r="G101" s="13">
        <f>SUM(G102:G108)</f>
        <v>123501.34366</v>
      </c>
    </row>
    <row r="102" spans="1:7" x14ac:dyDescent="0.25">
      <c r="A102" s="54"/>
      <c r="B102" s="54"/>
      <c r="C102" s="11" t="s">
        <v>16</v>
      </c>
      <c r="D102" s="14" t="s">
        <v>51</v>
      </c>
      <c r="E102" s="13">
        <f t="shared" ref="E102:G103" si="1">E120</f>
        <v>0</v>
      </c>
      <c r="F102" s="13">
        <f t="shared" si="1"/>
        <v>0</v>
      </c>
      <c r="G102" s="13">
        <f t="shared" si="1"/>
        <v>0</v>
      </c>
    </row>
    <row r="103" spans="1:7" x14ac:dyDescent="0.25">
      <c r="A103" s="54"/>
      <c r="B103" s="54"/>
      <c r="C103" s="11" t="s">
        <v>16</v>
      </c>
      <c r="D103" s="14" t="s">
        <v>19</v>
      </c>
      <c r="E103" s="13">
        <f t="shared" si="1"/>
        <v>0</v>
      </c>
      <c r="F103" s="13">
        <f t="shared" si="1"/>
        <v>0</v>
      </c>
      <c r="G103" s="13">
        <f t="shared" si="1"/>
        <v>0</v>
      </c>
    </row>
    <row r="104" spans="1:7" x14ac:dyDescent="0.25">
      <c r="A104" s="54"/>
      <c r="B104" s="54"/>
      <c r="C104" s="11" t="s">
        <v>16</v>
      </c>
      <c r="D104" s="14" t="s">
        <v>20</v>
      </c>
      <c r="E104" s="13">
        <f t="shared" ref="E104:G106" si="2">E170</f>
        <v>3937.9188399999998</v>
      </c>
      <c r="F104" s="13">
        <f t="shared" si="2"/>
        <v>3937.9188399999998</v>
      </c>
      <c r="G104" s="13">
        <f t="shared" si="2"/>
        <v>3937.9188399999998</v>
      </c>
    </row>
    <row r="105" spans="1:7" x14ac:dyDescent="0.25">
      <c r="A105" s="54"/>
      <c r="B105" s="54"/>
      <c r="C105" s="11" t="s">
        <v>16</v>
      </c>
      <c r="D105" s="14" t="s">
        <v>21</v>
      </c>
      <c r="E105" s="13">
        <f t="shared" si="2"/>
        <v>0</v>
      </c>
      <c r="F105" s="13">
        <f t="shared" si="2"/>
        <v>0</v>
      </c>
      <c r="G105" s="13">
        <f t="shared" si="2"/>
        <v>0</v>
      </c>
    </row>
    <row r="106" spans="1:7" x14ac:dyDescent="0.25">
      <c r="A106" s="54"/>
      <c r="B106" s="54"/>
      <c r="C106" s="11" t="s">
        <v>16</v>
      </c>
      <c r="D106" s="14" t="s">
        <v>23</v>
      </c>
      <c r="E106" s="13">
        <f t="shared" si="2"/>
        <v>0</v>
      </c>
      <c r="F106" s="13">
        <f t="shared" si="2"/>
        <v>0</v>
      </c>
      <c r="G106" s="13">
        <f t="shared" si="2"/>
        <v>0</v>
      </c>
    </row>
    <row r="107" spans="1:7" x14ac:dyDescent="0.25">
      <c r="A107" s="54"/>
      <c r="B107" s="54"/>
      <c r="C107" s="11" t="s">
        <v>16</v>
      </c>
      <c r="D107" s="14" t="s">
        <v>24</v>
      </c>
      <c r="E107" s="13">
        <f>E114+E122+E128+E134+E140+E146+E152+E158+E164+E179</f>
        <v>121365.2</v>
      </c>
      <c r="F107" s="13">
        <f>F114+F122+F128+F134+F140+F146+F152+F158+F164+F179</f>
        <v>119563.42482</v>
      </c>
      <c r="G107" s="13">
        <f>G114+G122+G128+G134+G140+G146+G152+G158+G164+G179</f>
        <v>119563.42482</v>
      </c>
    </row>
    <row r="108" spans="1:7" x14ac:dyDescent="0.25">
      <c r="A108" s="54"/>
      <c r="B108" s="54"/>
      <c r="C108" s="11" t="s">
        <v>16</v>
      </c>
      <c r="D108" s="14" t="s">
        <v>27</v>
      </c>
      <c r="E108" s="13">
        <f>E173</f>
        <v>0</v>
      </c>
      <c r="F108" s="13">
        <f>F173</f>
        <v>0</v>
      </c>
      <c r="G108" s="13">
        <f>G173</f>
        <v>0</v>
      </c>
    </row>
    <row r="109" spans="1:7" x14ac:dyDescent="0.25">
      <c r="A109" s="54"/>
      <c r="B109" s="54"/>
      <c r="C109" s="11" t="s">
        <v>29</v>
      </c>
      <c r="D109" s="14"/>
      <c r="E109" s="13">
        <f>E115+E123+E129+E135+E141+E147+E153+E159+E165+E174+E180</f>
        <v>0</v>
      </c>
      <c r="F109" s="13">
        <f>F115+F123+F129+F135+F141+F147+F153+F159+F165+F174+F180</f>
        <v>0</v>
      </c>
      <c r="G109" s="13">
        <f>G115+G123+G129+G135+G141+G147+G153+G159+G165+G174+G180</f>
        <v>0</v>
      </c>
    </row>
    <row r="110" spans="1:7" ht="30" x14ac:dyDescent="0.25">
      <c r="A110" s="54"/>
      <c r="B110" s="54"/>
      <c r="C110" s="11" t="s">
        <v>30</v>
      </c>
      <c r="D110" s="20"/>
      <c r="E110" s="13">
        <v>0</v>
      </c>
      <c r="F110" s="13">
        <v>0</v>
      </c>
      <c r="G110" s="17">
        <v>0</v>
      </c>
    </row>
    <row r="111" spans="1:7" x14ac:dyDescent="0.25">
      <c r="A111" s="54"/>
      <c r="B111" s="54"/>
      <c r="C111" s="11" t="s">
        <v>31</v>
      </c>
      <c r="D111" s="21"/>
      <c r="E111" s="13">
        <v>0</v>
      </c>
      <c r="F111" s="13">
        <v>0</v>
      </c>
      <c r="G111" s="17">
        <v>0</v>
      </c>
    </row>
    <row r="112" spans="1:7" ht="15" customHeight="1" x14ac:dyDescent="0.25">
      <c r="A112" s="51" t="s">
        <v>52</v>
      </c>
      <c r="B112" s="53" t="s">
        <v>53</v>
      </c>
      <c r="C112" s="11" t="s">
        <v>14</v>
      </c>
      <c r="D112" s="51" t="s">
        <v>24</v>
      </c>
      <c r="E112" s="13">
        <f>SUM(E113:E117)</f>
        <v>0</v>
      </c>
      <c r="F112" s="13">
        <f>SUM(F113:F117)</f>
        <v>0</v>
      </c>
      <c r="G112" s="13">
        <f>SUM(G113:G117)</f>
        <v>0</v>
      </c>
    </row>
    <row r="113" spans="1:7" ht="21" customHeight="1" x14ac:dyDescent="0.25">
      <c r="A113" s="51"/>
      <c r="B113" s="53"/>
      <c r="C113" s="11" t="s">
        <v>15</v>
      </c>
      <c r="D113" s="51"/>
      <c r="E113" s="13">
        <v>0</v>
      </c>
      <c r="F113" s="13">
        <v>0</v>
      </c>
      <c r="G113" s="17">
        <v>0</v>
      </c>
    </row>
    <row r="114" spans="1:7" x14ac:dyDescent="0.25">
      <c r="A114" s="51"/>
      <c r="B114" s="53"/>
      <c r="C114" s="11" t="s">
        <v>16</v>
      </c>
      <c r="D114" s="51"/>
      <c r="E114" s="13">
        <v>0</v>
      </c>
      <c r="F114" s="13">
        <v>0</v>
      </c>
      <c r="G114" s="17">
        <f>F114</f>
        <v>0</v>
      </c>
    </row>
    <row r="115" spans="1:7" x14ac:dyDescent="0.25">
      <c r="A115" s="51"/>
      <c r="B115" s="53"/>
      <c r="C115" s="11" t="s">
        <v>29</v>
      </c>
      <c r="D115" s="51"/>
      <c r="E115" s="13">
        <v>0</v>
      </c>
      <c r="F115" s="13">
        <v>0</v>
      </c>
      <c r="G115" s="17">
        <f>F115</f>
        <v>0</v>
      </c>
    </row>
    <row r="116" spans="1:7" ht="30" x14ac:dyDescent="0.25">
      <c r="A116" s="51"/>
      <c r="B116" s="53"/>
      <c r="C116" s="11" t="s">
        <v>30</v>
      </c>
      <c r="D116" s="51"/>
      <c r="E116" s="13">
        <v>0</v>
      </c>
      <c r="F116" s="13">
        <v>0</v>
      </c>
      <c r="G116" s="17">
        <v>0</v>
      </c>
    </row>
    <row r="117" spans="1:7" x14ac:dyDescent="0.25">
      <c r="A117" s="51"/>
      <c r="B117" s="53"/>
      <c r="C117" s="11" t="s">
        <v>31</v>
      </c>
      <c r="D117" s="51"/>
      <c r="E117" s="13">
        <v>0</v>
      </c>
      <c r="F117" s="13">
        <v>0</v>
      </c>
      <c r="G117" s="17">
        <v>0</v>
      </c>
    </row>
    <row r="118" spans="1:7" ht="15" customHeight="1" x14ac:dyDescent="0.25">
      <c r="A118" s="61">
        <v>43499</v>
      </c>
      <c r="B118" s="53" t="s">
        <v>54</v>
      </c>
      <c r="C118" s="11" t="s">
        <v>14</v>
      </c>
      <c r="D118" s="22"/>
      <c r="E118" s="13">
        <f>SUM(E120:E125)</f>
        <v>0</v>
      </c>
      <c r="F118" s="13">
        <f>SUM(F120:F125)</f>
        <v>0</v>
      </c>
      <c r="G118" s="17">
        <v>0</v>
      </c>
    </row>
    <row r="119" spans="1:7" ht="18.75" customHeight="1" x14ac:dyDescent="0.25">
      <c r="A119" s="61"/>
      <c r="B119" s="53"/>
      <c r="C119" s="11" t="s">
        <v>15</v>
      </c>
      <c r="D119" s="14"/>
      <c r="E119" s="13">
        <v>0</v>
      </c>
      <c r="F119" s="13">
        <v>0</v>
      </c>
      <c r="G119" s="17">
        <v>0</v>
      </c>
    </row>
    <row r="120" spans="1:7" x14ac:dyDescent="0.25">
      <c r="A120" s="61"/>
      <c r="B120" s="53"/>
      <c r="C120" s="11" t="s">
        <v>16</v>
      </c>
      <c r="D120" s="14" t="s">
        <v>51</v>
      </c>
      <c r="E120" s="13">
        <v>0</v>
      </c>
      <c r="F120" s="13">
        <v>0</v>
      </c>
      <c r="G120" s="17">
        <v>0</v>
      </c>
    </row>
    <row r="121" spans="1:7" x14ac:dyDescent="0.25">
      <c r="A121" s="61"/>
      <c r="B121" s="53"/>
      <c r="C121" s="11" t="s">
        <v>16</v>
      </c>
      <c r="D121" s="14" t="s">
        <v>19</v>
      </c>
      <c r="E121" s="13">
        <v>0</v>
      </c>
      <c r="F121" s="13">
        <v>0</v>
      </c>
      <c r="G121" s="17">
        <v>0</v>
      </c>
    </row>
    <row r="122" spans="1:7" x14ac:dyDescent="0.25">
      <c r="A122" s="61"/>
      <c r="B122" s="53"/>
      <c r="C122" s="11" t="s">
        <v>16</v>
      </c>
      <c r="D122" s="14" t="s">
        <v>24</v>
      </c>
      <c r="E122" s="13">
        <v>0</v>
      </c>
      <c r="F122" s="13">
        <v>0</v>
      </c>
      <c r="G122" s="17">
        <v>0</v>
      </c>
    </row>
    <row r="123" spans="1:7" x14ac:dyDescent="0.25">
      <c r="A123" s="61"/>
      <c r="B123" s="53"/>
      <c r="C123" s="11" t="s">
        <v>29</v>
      </c>
      <c r="D123" s="14"/>
      <c r="E123" s="13">
        <v>0</v>
      </c>
      <c r="F123" s="13">
        <v>0</v>
      </c>
      <c r="G123" s="17">
        <v>0</v>
      </c>
    </row>
    <row r="124" spans="1:7" ht="30" x14ac:dyDescent="0.25">
      <c r="A124" s="61"/>
      <c r="B124" s="53"/>
      <c r="C124" s="11" t="s">
        <v>30</v>
      </c>
      <c r="D124" s="14"/>
      <c r="E124" s="13">
        <v>0</v>
      </c>
      <c r="F124" s="13">
        <v>0</v>
      </c>
      <c r="G124" s="17">
        <v>0</v>
      </c>
    </row>
    <row r="125" spans="1:7" x14ac:dyDescent="0.25">
      <c r="A125" s="61"/>
      <c r="B125" s="53"/>
      <c r="C125" s="11" t="s">
        <v>31</v>
      </c>
      <c r="D125" s="21"/>
      <c r="E125" s="13">
        <v>0</v>
      </c>
      <c r="F125" s="13">
        <v>0</v>
      </c>
      <c r="G125" s="17">
        <v>0</v>
      </c>
    </row>
    <row r="126" spans="1:7" ht="16.5" customHeight="1" x14ac:dyDescent="0.25">
      <c r="A126" s="52">
        <v>43527</v>
      </c>
      <c r="B126" s="53" t="s">
        <v>55</v>
      </c>
      <c r="C126" s="11" t="s">
        <v>14</v>
      </c>
      <c r="D126" s="51" t="s">
        <v>24</v>
      </c>
      <c r="E126" s="13">
        <f>SUM(E127:E131)</f>
        <v>0</v>
      </c>
      <c r="F126" s="13">
        <f>SUM(F127:F131)</f>
        <v>0</v>
      </c>
      <c r="G126" s="13">
        <f>SUM(G127:G131)</f>
        <v>0</v>
      </c>
    </row>
    <row r="127" spans="1:7" x14ac:dyDescent="0.25">
      <c r="A127" s="52"/>
      <c r="B127" s="53"/>
      <c r="C127" s="11" t="s">
        <v>15</v>
      </c>
      <c r="D127" s="51"/>
      <c r="E127" s="13">
        <v>0</v>
      </c>
      <c r="F127" s="13">
        <v>0</v>
      </c>
      <c r="G127" s="17">
        <v>0</v>
      </c>
    </row>
    <row r="128" spans="1:7" x14ac:dyDescent="0.25">
      <c r="A128" s="52"/>
      <c r="B128" s="53"/>
      <c r="C128" s="11" t="s">
        <v>16</v>
      </c>
      <c r="D128" s="51"/>
      <c r="E128" s="13">
        <v>0</v>
      </c>
      <c r="F128" s="13">
        <v>0</v>
      </c>
      <c r="G128" s="13">
        <v>0</v>
      </c>
    </row>
    <row r="129" spans="1:7" x14ac:dyDescent="0.25">
      <c r="A129" s="52"/>
      <c r="B129" s="53"/>
      <c r="C129" s="11" t="s">
        <v>29</v>
      </c>
      <c r="D129" s="51"/>
      <c r="E129" s="13">
        <v>0</v>
      </c>
      <c r="F129" s="13">
        <v>0</v>
      </c>
      <c r="G129" s="17">
        <v>0</v>
      </c>
    </row>
    <row r="130" spans="1:7" ht="23.25" customHeight="1" x14ac:dyDescent="0.25">
      <c r="A130" s="52"/>
      <c r="B130" s="53"/>
      <c r="C130" s="11" t="s">
        <v>30</v>
      </c>
      <c r="D130" s="51"/>
      <c r="E130" s="13">
        <v>0</v>
      </c>
      <c r="F130" s="13">
        <v>0</v>
      </c>
      <c r="G130" s="17">
        <v>0</v>
      </c>
    </row>
    <row r="131" spans="1:7" x14ac:dyDescent="0.25">
      <c r="A131" s="52"/>
      <c r="B131" s="53"/>
      <c r="C131" s="11" t="s">
        <v>31</v>
      </c>
      <c r="D131" s="51"/>
      <c r="E131" s="13">
        <v>0</v>
      </c>
      <c r="F131" s="13">
        <v>0</v>
      </c>
      <c r="G131" s="17">
        <v>0</v>
      </c>
    </row>
    <row r="132" spans="1:7" ht="15" customHeight="1" x14ac:dyDescent="0.25">
      <c r="A132" s="52">
        <v>43558</v>
      </c>
      <c r="B132" s="19"/>
      <c r="C132" s="11" t="s">
        <v>14</v>
      </c>
      <c r="D132" s="51" t="s">
        <v>24</v>
      </c>
      <c r="E132" s="13">
        <f>SUM(E133:E137)</f>
        <v>0</v>
      </c>
      <c r="F132" s="13">
        <f>SUM(F133:F137)</f>
        <v>0</v>
      </c>
      <c r="G132" s="17">
        <v>0</v>
      </c>
    </row>
    <row r="133" spans="1:7" ht="18.75" customHeight="1" x14ac:dyDescent="0.25">
      <c r="A133" s="52"/>
      <c r="B133" s="53" t="s">
        <v>56</v>
      </c>
      <c r="C133" s="11" t="s">
        <v>15</v>
      </c>
      <c r="D133" s="51"/>
      <c r="E133" s="13">
        <v>0</v>
      </c>
      <c r="F133" s="13">
        <v>0</v>
      </c>
      <c r="G133" s="17">
        <v>0</v>
      </c>
    </row>
    <row r="134" spans="1:7" x14ac:dyDescent="0.25">
      <c r="A134" s="52"/>
      <c r="B134" s="53"/>
      <c r="C134" s="11" t="s">
        <v>16</v>
      </c>
      <c r="D134" s="51"/>
      <c r="E134" s="13">
        <v>0</v>
      </c>
      <c r="F134" s="13">
        <v>0</v>
      </c>
      <c r="G134" s="17">
        <v>0</v>
      </c>
    </row>
    <row r="135" spans="1:7" x14ac:dyDescent="0.25">
      <c r="A135" s="52"/>
      <c r="B135" s="53"/>
      <c r="C135" s="11" t="s">
        <v>29</v>
      </c>
      <c r="D135" s="51"/>
      <c r="E135" s="13">
        <v>0</v>
      </c>
      <c r="F135" s="13">
        <v>0</v>
      </c>
      <c r="G135" s="17">
        <v>0</v>
      </c>
    </row>
    <row r="136" spans="1:7" ht="30" x14ac:dyDescent="0.25">
      <c r="A136" s="52"/>
      <c r="B136" s="53"/>
      <c r="C136" s="11" t="s">
        <v>30</v>
      </c>
      <c r="D136" s="51"/>
      <c r="E136" s="13">
        <v>0</v>
      </c>
      <c r="F136" s="13">
        <v>0</v>
      </c>
      <c r="G136" s="17">
        <v>0</v>
      </c>
    </row>
    <row r="137" spans="1:7" ht="56.25" customHeight="1" x14ac:dyDescent="0.25">
      <c r="A137" s="52"/>
      <c r="B137" s="53"/>
      <c r="C137" s="11" t="s">
        <v>31</v>
      </c>
      <c r="D137" s="51"/>
      <c r="E137" s="13">
        <v>0</v>
      </c>
      <c r="F137" s="13">
        <v>0</v>
      </c>
      <c r="G137" s="17">
        <v>0</v>
      </c>
    </row>
    <row r="138" spans="1:7" ht="15" customHeight="1" x14ac:dyDescent="0.25">
      <c r="A138" s="52">
        <v>43588</v>
      </c>
      <c r="B138" s="53" t="s">
        <v>57</v>
      </c>
      <c r="C138" s="11" t="s">
        <v>14</v>
      </c>
      <c r="D138" s="51" t="s">
        <v>24</v>
      </c>
      <c r="E138" s="13">
        <f>SUM(E139:E143)</f>
        <v>0</v>
      </c>
      <c r="F138" s="13">
        <f>SUM(F139:F143)</f>
        <v>0</v>
      </c>
      <c r="G138" s="17">
        <v>0</v>
      </c>
    </row>
    <row r="139" spans="1:7" ht="13.5" customHeight="1" x14ac:dyDescent="0.25">
      <c r="A139" s="52"/>
      <c r="B139" s="53"/>
      <c r="C139" s="11" t="s">
        <v>15</v>
      </c>
      <c r="D139" s="51"/>
      <c r="E139" s="13">
        <v>0</v>
      </c>
      <c r="F139" s="13">
        <v>0</v>
      </c>
      <c r="G139" s="17">
        <v>0</v>
      </c>
    </row>
    <row r="140" spans="1:7" ht="24" customHeight="1" x14ac:dyDescent="0.25">
      <c r="A140" s="52"/>
      <c r="B140" s="53"/>
      <c r="C140" s="11" t="s">
        <v>16</v>
      </c>
      <c r="D140" s="51"/>
      <c r="E140" s="13">
        <v>0</v>
      </c>
      <c r="F140" s="13">
        <v>0</v>
      </c>
      <c r="G140" s="17">
        <v>0</v>
      </c>
    </row>
    <row r="141" spans="1:7" x14ac:dyDescent="0.25">
      <c r="A141" s="52"/>
      <c r="B141" s="53"/>
      <c r="C141" s="11" t="s">
        <v>29</v>
      </c>
      <c r="D141" s="51"/>
      <c r="E141" s="13">
        <v>0</v>
      </c>
      <c r="F141" s="13">
        <v>0</v>
      </c>
      <c r="G141" s="17">
        <v>0</v>
      </c>
    </row>
    <row r="142" spans="1:7" ht="30" x14ac:dyDescent="0.25">
      <c r="A142" s="52"/>
      <c r="B142" s="53"/>
      <c r="C142" s="11" t="s">
        <v>30</v>
      </c>
      <c r="D142" s="51"/>
      <c r="E142" s="13">
        <v>0</v>
      </c>
      <c r="F142" s="13">
        <v>0</v>
      </c>
      <c r="G142" s="17">
        <v>0</v>
      </c>
    </row>
    <row r="143" spans="1:7" x14ac:dyDescent="0.25">
      <c r="A143" s="52"/>
      <c r="B143" s="53"/>
      <c r="C143" s="11" t="s">
        <v>31</v>
      </c>
      <c r="D143" s="51"/>
      <c r="E143" s="13">
        <v>0</v>
      </c>
      <c r="F143" s="13">
        <v>0</v>
      </c>
      <c r="G143" s="17">
        <v>0</v>
      </c>
    </row>
    <row r="144" spans="1:7" ht="15" customHeight="1" x14ac:dyDescent="0.25">
      <c r="A144" s="52">
        <v>43619</v>
      </c>
      <c r="B144" s="53" t="s">
        <v>58</v>
      </c>
      <c r="C144" s="11" t="s">
        <v>14</v>
      </c>
      <c r="D144" s="51" t="s">
        <v>24</v>
      </c>
      <c r="E144" s="13">
        <f>SUM(E145:E149)</f>
        <v>0</v>
      </c>
      <c r="F144" s="13">
        <f>SUM(F145:F149)</f>
        <v>0</v>
      </c>
      <c r="G144" s="13">
        <f>SUM(G145:G149)</f>
        <v>0</v>
      </c>
    </row>
    <row r="145" spans="1:7" ht="18.75" customHeight="1" x14ac:dyDescent="0.25">
      <c r="A145" s="52"/>
      <c r="B145" s="53"/>
      <c r="C145" s="11" t="s">
        <v>15</v>
      </c>
      <c r="D145" s="51"/>
      <c r="E145" s="13">
        <v>0</v>
      </c>
      <c r="F145" s="13">
        <v>0</v>
      </c>
      <c r="G145" s="17">
        <v>0</v>
      </c>
    </row>
    <row r="146" spans="1:7" x14ac:dyDescent="0.25">
      <c r="A146" s="52"/>
      <c r="B146" s="53"/>
      <c r="C146" s="11" t="s">
        <v>16</v>
      </c>
      <c r="D146" s="51"/>
      <c r="E146" s="13">
        <v>0</v>
      </c>
      <c r="F146" s="13">
        <v>0</v>
      </c>
      <c r="G146" s="17">
        <f>F146</f>
        <v>0</v>
      </c>
    </row>
    <row r="147" spans="1:7" x14ac:dyDescent="0.25">
      <c r="A147" s="52"/>
      <c r="B147" s="53"/>
      <c r="C147" s="11" t="s">
        <v>29</v>
      </c>
      <c r="D147" s="51"/>
      <c r="E147" s="13">
        <v>0</v>
      </c>
      <c r="F147" s="13">
        <v>0</v>
      </c>
      <c r="G147" s="17">
        <v>0</v>
      </c>
    </row>
    <row r="148" spans="1:7" ht="30" x14ac:dyDescent="0.25">
      <c r="A148" s="52"/>
      <c r="B148" s="53"/>
      <c r="C148" s="11" t="s">
        <v>30</v>
      </c>
      <c r="D148" s="51"/>
      <c r="E148" s="13">
        <v>0</v>
      </c>
      <c r="F148" s="13">
        <v>0</v>
      </c>
      <c r="G148" s="17">
        <v>0</v>
      </c>
    </row>
    <row r="149" spans="1:7" x14ac:dyDescent="0.25">
      <c r="A149" s="52"/>
      <c r="B149" s="53"/>
      <c r="C149" s="11" t="s">
        <v>31</v>
      </c>
      <c r="D149" s="51"/>
      <c r="E149" s="13">
        <v>0</v>
      </c>
      <c r="F149" s="13">
        <v>0</v>
      </c>
      <c r="G149" s="17">
        <v>0</v>
      </c>
    </row>
    <row r="150" spans="1:7" ht="15" customHeight="1" x14ac:dyDescent="0.25">
      <c r="A150" s="52">
        <v>43649</v>
      </c>
      <c r="B150" s="53" t="s">
        <v>59</v>
      </c>
      <c r="C150" s="11" t="s">
        <v>14</v>
      </c>
      <c r="D150" s="51" t="s">
        <v>24</v>
      </c>
      <c r="E150" s="13">
        <f>SUM(E151:E155)</f>
        <v>11915.7</v>
      </c>
      <c r="F150" s="13">
        <f>SUM(F151:F155)</f>
        <v>11305.407300000001</v>
      </c>
      <c r="G150" s="13">
        <f>SUM(G151:G155)</f>
        <v>11305.407300000001</v>
      </c>
    </row>
    <row r="151" spans="1:7" ht="27.75" customHeight="1" x14ac:dyDescent="0.25">
      <c r="A151" s="52"/>
      <c r="B151" s="53"/>
      <c r="C151" s="11" t="s">
        <v>15</v>
      </c>
      <c r="D151" s="51"/>
      <c r="E151" s="13">
        <v>0</v>
      </c>
      <c r="F151" s="13">
        <v>0</v>
      </c>
      <c r="G151" s="17">
        <v>0</v>
      </c>
    </row>
    <row r="152" spans="1:7" ht="15.75" customHeight="1" x14ac:dyDescent="0.25">
      <c r="A152" s="52"/>
      <c r="B152" s="53"/>
      <c r="C152" s="11" t="s">
        <v>16</v>
      </c>
      <c r="D152" s="51"/>
      <c r="E152" s="13">
        <v>11915.7</v>
      </c>
      <c r="F152" s="13">
        <v>11305.407300000001</v>
      </c>
      <c r="G152" s="13">
        <f>F152</f>
        <v>11305.407300000001</v>
      </c>
    </row>
    <row r="153" spans="1:7" x14ac:dyDescent="0.25">
      <c r="A153" s="52"/>
      <c r="B153" s="53"/>
      <c r="C153" s="11" t="s">
        <v>29</v>
      </c>
      <c r="D153" s="51"/>
      <c r="E153" s="13">
        <v>0</v>
      </c>
      <c r="F153" s="13">
        <v>0</v>
      </c>
      <c r="G153" s="13">
        <v>0</v>
      </c>
    </row>
    <row r="154" spans="1:7" ht="30" x14ac:dyDescent="0.25">
      <c r="A154" s="52"/>
      <c r="B154" s="53"/>
      <c r="C154" s="11" t="s">
        <v>30</v>
      </c>
      <c r="D154" s="51"/>
      <c r="E154" s="13">
        <v>0</v>
      </c>
      <c r="F154" s="13">
        <v>0</v>
      </c>
      <c r="G154" s="17">
        <v>0</v>
      </c>
    </row>
    <row r="155" spans="1:7" x14ac:dyDescent="0.25">
      <c r="A155" s="52"/>
      <c r="B155" s="53"/>
      <c r="C155" s="11" t="s">
        <v>31</v>
      </c>
      <c r="D155" s="51"/>
      <c r="E155" s="13">
        <v>0</v>
      </c>
      <c r="F155" s="13">
        <v>0</v>
      </c>
      <c r="G155" s="17">
        <v>0</v>
      </c>
    </row>
    <row r="156" spans="1:7" ht="46.5" customHeight="1" x14ac:dyDescent="0.25">
      <c r="A156" s="52">
        <v>43680</v>
      </c>
      <c r="B156" s="53" t="s">
        <v>60</v>
      </c>
      <c r="C156" s="11" t="s">
        <v>14</v>
      </c>
      <c r="D156" s="51" t="s">
        <v>24</v>
      </c>
      <c r="E156" s="13">
        <f>SUM(E157:E161)</f>
        <v>0</v>
      </c>
      <c r="F156" s="13">
        <f>SUM(F157:F161)</f>
        <v>0</v>
      </c>
      <c r="G156" s="17">
        <v>0</v>
      </c>
    </row>
    <row r="157" spans="1:7" x14ac:dyDescent="0.25">
      <c r="A157" s="52"/>
      <c r="B157" s="53"/>
      <c r="C157" s="11" t="s">
        <v>15</v>
      </c>
      <c r="D157" s="51"/>
      <c r="E157" s="13">
        <v>0</v>
      </c>
      <c r="F157" s="13">
        <v>0</v>
      </c>
      <c r="G157" s="17">
        <v>0</v>
      </c>
    </row>
    <row r="158" spans="1:7" x14ac:dyDescent="0.25">
      <c r="A158" s="52"/>
      <c r="B158" s="53"/>
      <c r="C158" s="11" t="s">
        <v>16</v>
      </c>
      <c r="D158" s="51"/>
      <c r="E158" s="13">
        <v>0</v>
      </c>
      <c r="F158" s="13">
        <v>0</v>
      </c>
      <c r="G158" s="17">
        <v>0</v>
      </c>
    </row>
    <row r="159" spans="1:7" x14ac:dyDescent="0.25">
      <c r="A159" s="52"/>
      <c r="B159" s="53"/>
      <c r="C159" s="11" t="s">
        <v>29</v>
      </c>
      <c r="D159" s="51"/>
      <c r="E159" s="13">
        <v>0</v>
      </c>
      <c r="F159" s="13">
        <v>0</v>
      </c>
      <c r="G159" s="17">
        <v>0</v>
      </c>
    </row>
    <row r="160" spans="1:7" ht="30" x14ac:dyDescent="0.25">
      <c r="A160" s="52"/>
      <c r="B160" s="53"/>
      <c r="C160" s="11" t="s">
        <v>30</v>
      </c>
      <c r="D160" s="51"/>
      <c r="E160" s="13">
        <v>0</v>
      </c>
      <c r="F160" s="13">
        <v>0</v>
      </c>
      <c r="G160" s="17">
        <v>0</v>
      </c>
    </row>
    <row r="161" spans="1:7" x14ac:dyDescent="0.25">
      <c r="A161" s="52"/>
      <c r="B161" s="53"/>
      <c r="C161" s="11" t="s">
        <v>31</v>
      </c>
      <c r="D161" s="51"/>
      <c r="E161" s="13">
        <v>0</v>
      </c>
      <c r="F161" s="13">
        <v>0</v>
      </c>
      <c r="G161" s="17">
        <v>0</v>
      </c>
    </row>
    <row r="162" spans="1:7" ht="15" customHeight="1" x14ac:dyDescent="0.25">
      <c r="A162" s="52">
        <v>43711</v>
      </c>
      <c r="B162" s="53" t="s">
        <v>61</v>
      </c>
      <c r="C162" s="11" t="s">
        <v>14</v>
      </c>
      <c r="D162" s="51" t="s">
        <v>24</v>
      </c>
      <c r="E162" s="13">
        <f>SUM(E163:E167)</f>
        <v>0</v>
      </c>
      <c r="F162" s="13">
        <f>SUM(F163:F167)</f>
        <v>0</v>
      </c>
      <c r="G162" s="17">
        <v>0</v>
      </c>
    </row>
    <row r="163" spans="1:7" ht="47.25" customHeight="1" x14ac:dyDescent="0.25">
      <c r="A163" s="52"/>
      <c r="B163" s="53"/>
      <c r="C163" s="11" t="s">
        <v>15</v>
      </c>
      <c r="D163" s="51"/>
      <c r="E163" s="13">
        <v>0</v>
      </c>
      <c r="F163" s="13">
        <v>0</v>
      </c>
      <c r="G163" s="17">
        <v>0</v>
      </c>
    </row>
    <row r="164" spans="1:7" x14ac:dyDescent="0.25">
      <c r="A164" s="52"/>
      <c r="B164" s="53"/>
      <c r="C164" s="11" t="s">
        <v>16</v>
      </c>
      <c r="D164" s="51"/>
      <c r="E164" s="27">
        <v>0</v>
      </c>
      <c r="F164" s="27">
        <v>0</v>
      </c>
      <c r="G164" s="17">
        <v>0</v>
      </c>
    </row>
    <row r="165" spans="1:7" x14ac:dyDescent="0.25">
      <c r="A165" s="52"/>
      <c r="B165" s="53"/>
      <c r="C165" s="11" t="s">
        <v>29</v>
      </c>
      <c r="D165" s="51"/>
      <c r="E165" s="13">
        <v>0</v>
      </c>
      <c r="F165" s="13">
        <v>0</v>
      </c>
      <c r="G165" s="17">
        <v>0</v>
      </c>
    </row>
    <row r="166" spans="1:7" ht="30" x14ac:dyDescent="0.25">
      <c r="A166" s="52"/>
      <c r="B166" s="53"/>
      <c r="C166" s="11" t="s">
        <v>30</v>
      </c>
      <c r="D166" s="51"/>
      <c r="E166" s="13">
        <v>0</v>
      </c>
      <c r="F166" s="13">
        <v>0</v>
      </c>
      <c r="G166" s="17">
        <v>0</v>
      </c>
    </row>
    <row r="167" spans="1:7" ht="33" customHeight="1" x14ac:dyDescent="0.25">
      <c r="A167" s="52"/>
      <c r="B167" s="53"/>
      <c r="C167" s="11" t="s">
        <v>31</v>
      </c>
      <c r="D167" s="51"/>
      <c r="E167" s="13">
        <v>0</v>
      </c>
      <c r="F167" s="13">
        <v>0</v>
      </c>
      <c r="G167" s="17">
        <v>0</v>
      </c>
    </row>
    <row r="168" spans="1:7" ht="23.25" customHeight="1" x14ac:dyDescent="0.25">
      <c r="A168" s="52">
        <v>43741</v>
      </c>
      <c r="B168" s="53" t="s">
        <v>62</v>
      </c>
      <c r="C168" s="11" t="s">
        <v>14</v>
      </c>
      <c r="D168" s="22"/>
      <c r="E168" s="13">
        <f>SUM(E169:E174)</f>
        <v>3937.9188399999998</v>
      </c>
      <c r="F168" s="13">
        <f>SUM(F169:F174)</f>
        <v>3937.9188399999998</v>
      </c>
      <c r="G168" s="13">
        <f>SUM(G169:G174)</f>
        <v>3937.9188399999998</v>
      </c>
    </row>
    <row r="169" spans="1:7" x14ac:dyDescent="0.25">
      <c r="A169" s="52"/>
      <c r="B169" s="53"/>
      <c r="C169" s="11" t="s">
        <v>15</v>
      </c>
      <c r="D169" s="14"/>
      <c r="E169" s="13">
        <v>0</v>
      </c>
      <c r="F169" s="13">
        <v>0</v>
      </c>
      <c r="G169" s="17">
        <v>0</v>
      </c>
    </row>
    <row r="170" spans="1:7" x14ac:dyDescent="0.25">
      <c r="A170" s="52"/>
      <c r="B170" s="53"/>
      <c r="C170" s="11" t="s">
        <v>16</v>
      </c>
      <c r="D170" s="14" t="s">
        <v>20</v>
      </c>
      <c r="E170" s="27">
        <v>3937.9188399999998</v>
      </c>
      <c r="F170" s="27">
        <v>3937.9188399999998</v>
      </c>
      <c r="G170" s="27">
        <f>F170</f>
        <v>3937.9188399999998</v>
      </c>
    </row>
    <row r="171" spans="1:7" x14ac:dyDescent="0.25">
      <c r="A171" s="52"/>
      <c r="B171" s="53"/>
      <c r="C171" s="11" t="s">
        <v>16</v>
      </c>
      <c r="D171" s="14" t="s">
        <v>21</v>
      </c>
      <c r="E171" s="27">
        <v>0</v>
      </c>
      <c r="F171" s="27">
        <v>0</v>
      </c>
      <c r="G171" s="17">
        <f>F171</f>
        <v>0</v>
      </c>
    </row>
    <row r="172" spans="1:7" ht="14.25" customHeight="1" x14ac:dyDescent="0.25">
      <c r="A172" s="52"/>
      <c r="B172" s="53"/>
      <c r="C172" s="11" t="s">
        <v>16</v>
      </c>
      <c r="D172" s="14" t="s">
        <v>23</v>
      </c>
      <c r="E172" s="27">
        <v>0</v>
      </c>
      <c r="F172" s="27">
        <f>E172</f>
        <v>0</v>
      </c>
      <c r="G172" s="17">
        <f>F172</f>
        <v>0</v>
      </c>
    </row>
    <row r="173" spans="1:7" x14ac:dyDescent="0.25">
      <c r="A173" s="52"/>
      <c r="B173" s="53"/>
      <c r="C173" s="11" t="s">
        <v>16</v>
      </c>
      <c r="D173" s="14" t="s">
        <v>27</v>
      </c>
      <c r="E173" s="27">
        <v>0</v>
      </c>
      <c r="F173" s="27">
        <v>0</v>
      </c>
      <c r="G173" s="17">
        <f>F173</f>
        <v>0</v>
      </c>
    </row>
    <row r="174" spans="1:7" x14ac:dyDescent="0.25">
      <c r="A174" s="52"/>
      <c r="B174" s="53"/>
      <c r="C174" s="11" t="s">
        <v>29</v>
      </c>
      <c r="D174" s="14"/>
      <c r="E174" s="13">
        <v>0</v>
      </c>
      <c r="F174" s="13">
        <v>0</v>
      </c>
      <c r="G174" s="17">
        <f>F174</f>
        <v>0</v>
      </c>
    </row>
    <row r="175" spans="1:7" ht="30" x14ac:dyDescent="0.25">
      <c r="A175" s="52"/>
      <c r="B175" s="53"/>
      <c r="C175" s="11" t="s">
        <v>30</v>
      </c>
      <c r="D175" s="20"/>
      <c r="E175" s="13">
        <v>0</v>
      </c>
      <c r="F175" s="13">
        <v>0</v>
      </c>
      <c r="G175" s="17">
        <v>0</v>
      </c>
    </row>
    <row r="176" spans="1:7" ht="30" customHeight="1" x14ac:dyDescent="0.25">
      <c r="A176" s="52"/>
      <c r="B176" s="53"/>
      <c r="C176" s="11" t="s">
        <v>31</v>
      </c>
      <c r="D176" s="21"/>
      <c r="E176" s="13">
        <v>0</v>
      </c>
      <c r="F176" s="13">
        <v>0</v>
      </c>
      <c r="G176" s="17">
        <v>0</v>
      </c>
    </row>
    <row r="177" spans="1:7" ht="23.25" customHeight="1" x14ac:dyDescent="0.25">
      <c r="A177" s="52">
        <v>43772</v>
      </c>
      <c r="B177" s="53" t="s">
        <v>63</v>
      </c>
      <c r="C177" s="11" t="s">
        <v>14</v>
      </c>
      <c r="D177" s="51" t="s">
        <v>24</v>
      </c>
      <c r="E177" s="13">
        <f>E178+E179+E181+E180+E182</f>
        <v>109449.5</v>
      </c>
      <c r="F177" s="13">
        <f>F178+F179+F181+F180+F182</f>
        <v>108258.01751999999</v>
      </c>
      <c r="G177" s="13">
        <f>G178+G179+G181+G180+G182</f>
        <v>108258.01751999999</v>
      </c>
    </row>
    <row r="178" spans="1:7" x14ac:dyDescent="0.25">
      <c r="A178" s="52"/>
      <c r="B178" s="53"/>
      <c r="C178" s="11" t="s">
        <v>15</v>
      </c>
      <c r="D178" s="51"/>
      <c r="E178" s="13">
        <v>0</v>
      </c>
      <c r="F178" s="13">
        <v>0</v>
      </c>
      <c r="G178" s="17">
        <f>F178</f>
        <v>0</v>
      </c>
    </row>
    <row r="179" spans="1:7" x14ac:dyDescent="0.25">
      <c r="A179" s="52"/>
      <c r="B179" s="53"/>
      <c r="C179" s="11" t="s">
        <v>16</v>
      </c>
      <c r="D179" s="51"/>
      <c r="E179" s="27">
        <v>109449.5</v>
      </c>
      <c r="F179" s="27">
        <v>108258.01751999999</v>
      </c>
      <c r="G179" s="17">
        <f>F179</f>
        <v>108258.01751999999</v>
      </c>
    </row>
    <row r="180" spans="1:7" x14ac:dyDescent="0.25">
      <c r="A180" s="52"/>
      <c r="B180" s="53"/>
      <c r="C180" s="11" t="s">
        <v>29</v>
      </c>
      <c r="D180" s="51"/>
      <c r="E180" s="13">
        <v>0</v>
      </c>
      <c r="F180" s="13">
        <v>0</v>
      </c>
      <c r="G180" s="17">
        <f>F180</f>
        <v>0</v>
      </c>
    </row>
    <row r="181" spans="1:7" ht="30" x14ac:dyDescent="0.25">
      <c r="A181" s="52"/>
      <c r="B181" s="53"/>
      <c r="C181" s="11" t="s">
        <v>30</v>
      </c>
      <c r="D181" s="51"/>
      <c r="E181" s="13">
        <v>0</v>
      </c>
      <c r="F181" s="13">
        <v>0</v>
      </c>
      <c r="G181" s="17">
        <f>F181</f>
        <v>0</v>
      </c>
    </row>
    <row r="182" spans="1:7" ht="30" customHeight="1" x14ac:dyDescent="0.25">
      <c r="A182" s="52"/>
      <c r="B182" s="53"/>
      <c r="C182" s="11" t="s">
        <v>31</v>
      </c>
      <c r="D182" s="51"/>
      <c r="E182" s="13">
        <v>0</v>
      </c>
      <c r="F182" s="13">
        <v>0</v>
      </c>
      <c r="G182" s="17">
        <f>F182</f>
        <v>0</v>
      </c>
    </row>
    <row r="183" spans="1:7" ht="15" customHeight="1" x14ac:dyDescent="0.25">
      <c r="A183" s="54">
        <v>4</v>
      </c>
      <c r="B183" s="54" t="s">
        <v>64</v>
      </c>
      <c r="C183" s="11" t="s">
        <v>14</v>
      </c>
      <c r="D183" s="12"/>
      <c r="E183" s="13">
        <f>E184+E185+E191+E192+E193</f>
        <v>3060.6534999999999</v>
      </c>
      <c r="F183" s="13">
        <f>F184+F185+F191+F192+F193</f>
        <v>2949.8315000000002</v>
      </c>
      <c r="G183" s="13">
        <f>G184+G185+G191+G192+G193</f>
        <v>2949.8315000000002</v>
      </c>
    </row>
    <row r="184" spans="1:7" x14ac:dyDescent="0.25">
      <c r="A184" s="54"/>
      <c r="B184" s="54"/>
      <c r="C184" s="11" t="s">
        <v>15</v>
      </c>
      <c r="D184" s="14"/>
      <c r="E184" s="13">
        <v>0</v>
      </c>
      <c r="F184" s="13">
        <v>0</v>
      </c>
      <c r="G184" s="13">
        <v>0</v>
      </c>
    </row>
    <row r="185" spans="1:7" x14ac:dyDescent="0.25">
      <c r="A185" s="54"/>
      <c r="B185" s="54"/>
      <c r="C185" s="11" t="s">
        <v>16</v>
      </c>
      <c r="D185" s="14"/>
      <c r="E185" s="13">
        <f>SUM(E186:E190)</f>
        <v>3060.6534999999999</v>
      </c>
      <c r="F185" s="13">
        <f>SUM(F186:F190)</f>
        <v>2949.8315000000002</v>
      </c>
      <c r="G185" s="13">
        <f>SUM(G186:G190)</f>
        <v>2949.8315000000002</v>
      </c>
    </row>
    <row r="186" spans="1:7" ht="20.25" customHeight="1" x14ac:dyDescent="0.25">
      <c r="A186" s="54"/>
      <c r="B186" s="54"/>
      <c r="C186" s="11" t="s">
        <v>16</v>
      </c>
      <c r="D186" s="14" t="s">
        <v>18</v>
      </c>
      <c r="E186" s="24">
        <f>E196+E209+E227+E233</f>
        <v>1305</v>
      </c>
      <c r="F186" s="24">
        <f>F196+F209+F227+F233</f>
        <v>1196.5</v>
      </c>
      <c r="G186" s="24">
        <f>G196+G209+G227+G233</f>
        <v>1196.5</v>
      </c>
    </row>
    <row r="187" spans="1:7" ht="20.25" customHeight="1" x14ac:dyDescent="0.25">
      <c r="A187" s="54"/>
      <c r="B187" s="54"/>
      <c r="C187" s="11" t="s">
        <v>16</v>
      </c>
      <c r="D187" s="14" t="s">
        <v>20</v>
      </c>
      <c r="E187" s="13">
        <f t="shared" ref="E187:G188" si="3">E202</f>
        <v>400</v>
      </c>
      <c r="F187" s="13">
        <f t="shared" si="3"/>
        <v>400</v>
      </c>
      <c r="G187" s="13">
        <f t="shared" si="3"/>
        <v>400</v>
      </c>
    </row>
    <row r="188" spans="1:7" ht="20.25" customHeight="1" x14ac:dyDescent="0.25">
      <c r="A188" s="54"/>
      <c r="B188" s="54"/>
      <c r="C188" s="11" t="s">
        <v>16</v>
      </c>
      <c r="D188" s="14" t="s">
        <v>27</v>
      </c>
      <c r="E188" s="13">
        <f t="shared" si="3"/>
        <v>0</v>
      </c>
      <c r="F188" s="13">
        <f t="shared" si="3"/>
        <v>0</v>
      </c>
      <c r="G188" s="13">
        <f t="shared" si="3"/>
        <v>0</v>
      </c>
    </row>
    <row r="189" spans="1:7" ht="20.25" customHeight="1" x14ac:dyDescent="0.25">
      <c r="A189" s="54"/>
      <c r="B189" s="54"/>
      <c r="C189" s="11" t="s">
        <v>16</v>
      </c>
      <c r="D189" s="14" t="s">
        <v>25</v>
      </c>
      <c r="E189" s="13">
        <f>E215</f>
        <v>1355.6534999999999</v>
      </c>
      <c r="F189" s="13">
        <f>F215</f>
        <v>1353.3315</v>
      </c>
      <c r="G189" s="13">
        <f>G215</f>
        <v>1353.3315</v>
      </c>
    </row>
    <row r="190" spans="1:7" ht="20.25" customHeight="1" x14ac:dyDescent="0.25">
      <c r="A190" s="54"/>
      <c r="B190" s="54"/>
      <c r="C190" s="11" t="s">
        <v>16</v>
      </c>
      <c r="D190" s="14" t="s">
        <v>21</v>
      </c>
      <c r="E190" s="13">
        <f>E221</f>
        <v>0</v>
      </c>
      <c r="F190" s="13">
        <f>F221</f>
        <v>0</v>
      </c>
      <c r="G190" s="13">
        <f>G221</f>
        <v>0</v>
      </c>
    </row>
    <row r="191" spans="1:7" x14ac:dyDescent="0.25">
      <c r="A191" s="54"/>
      <c r="B191" s="54"/>
      <c r="C191" s="11" t="s">
        <v>29</v>
      </c>
      <c r="D191" s="14"/>
      <c r="E191" s="13">
        <f>E204+E210+E216+E222+E228+E234</f>
        <v>0</v>
      </c>
      <c r="F191" s="13">
        <f>F204+F210+F216+F222+F228+F234</f>
        <v>0</v>
      </c>
      <c r="G191" s="13">
        <f>G204+G210+G216+G222+G228+G234</f>
        <v>0</v>
      </c>
    </row>
    <row r="192" spans="1:7" ht="30" x14ac:dyDescent="0.25">
      <c r="A192" s="54"/>
      <c r="B192" s="54"/>
      <c r="C192" s="11" t="s">
        <v>30</v>
      </c>
      <c r="D192" s="20"/>
      <c r="E192" s="13">
        <v>0</v>
      </c>
      <c r="F192" s="13">
        <v>0</v>
      </c>
      <c r="G192" s="17">
        <v>0</v>
      </c>
    </row>
    <row r="193" spans="1:7" x14ac:dyDescent="0.25">
      <c r="A193" s="54"/>
      <c r="B193" s="54"/>
      <c r="C193" s="11" t="s">
        <v>31</v>
      </c>
      <c r="D193" s="21"/>
      <c r="E193" s="13">
        <v>0</v>
      </c>
      <c r="F193" s="13">
        <v>0</v>
      </c>
      <c r="G193" s="17">
        <v>0</v>
      </c>
    </row>
    <row r="194" spans="1:7" ht="15" customHeight="1" x14ac:dyDescent="0.25">
      <c r="A194" s="52">
        <v>43469</v>
      </c>
      <c r="B194" s="53" t="s">
        <v>65</v>
      </c>
      <c r="C194" s="11" t="s">
        <v>14</v>
      </c>
      <c r="D194" s="58" t="s">
        <v>18</v>
      </c>
      <c r="E194" s="24">
        <f>E195+E196+E197+E198+E199</f>
        <v>70</v>
      </c>
      <c r="F194" s="24">
        <f>F195+F196+F197+F198+F199</f>
        <v>44</v>
      </c>
      <c r="G194" s="24">
        <f>G195+G196+G197+G198+G199</f>
        <v>44</v>
      </c>
    </row>
    <row r="195" spans="1:7" x14ac:dyDescent="0.25">
      <c r="A195" s="52"/>
      <c r="B195" s="53"/>
      <c r="C195" s="11" t="s">
        <v>15</v>
      </c>
      <c r="D195" s="58"/>
      <c r="E195" s="24">
        <v>0</v>
      </c>
      <c r="F195" s="24">
        <v>0</v>
      </c>
      <c r="G195" s="25">
        <f>F195</f>
        <v>0</v>
      </c>
    </row>
    <row r="196" spans="1:7" ht="19.5" customHeight="1" x14ac:dyDescent="0.25">
      <c r="A196" s="52"/>
      <c r="B196" s="53"/>
      <c r="C196" s="11" t="s">
        <v>16</v>
      </c>
      <c r="D196" s="58"/>
      <c r="E196" s="24">
        <v>70</v>
      </c>
      <c r="F196" s="24">
        <v>44</v>
      </c>
      <c r="G196" s="25">
        <f>F196</f>
        <v>44</v>
      </c>
    </row>
    <row r="197" spans="1:7" x14ac:dyDescent="0.25">
      <c r="A197" s="52"/>
      <c r="B197" s="53"/>
      <c r="C197" s="11" t="s">
        <v>29</v>
      </c>
      <c r="D197" s="58"/>
      <c r="E197" s="24">
        <v>0</v>
      </c>
      <c r="F197" s="24">
        <v>0</v>
      </c>
      <c r="G197" s="25">
        <f>F197</f>
        <v>0</v>
      </c>
    </row>
    <row r="198" spans="1:7" ht="30" x14ac:dyDescent="0.25">
      <c r="A198" s="52"/>
      <c r="B198" s="53"/>
      <c r="C198" s="11" t="s">
        <v>30</v>
      </c>
      <c r="D198" s="58"/>
      <c r="E198" s="24">
        <v>0</v>
      </c>
      <c r="F198" s="24">
        <v>0</v>
      </c>
      <c r="G198" s="25">
        <f>F198</f>
        <v>0</v>
      </c>
    </row>
    <row r="199" spans="1:7" x14ac:dyDescent="0.25">
      <c r="A199" s="52"/>
      <c r="B199" s="53"/>
      <c r="C199" s="11" t="s">
        <v>31</v>
      </c>
      <c r="D199" s="58"/>
      <c r="E199" s="24">
        <v>0</v>
      </c>
      <c r="F199" s="24">
        <v>0</v>
      </c>
      <c r="G199" s="25">
        <v>0</v>
      </c>
    </row>
    <row r="200" spans="1:7" ht="15" customHeight="1" x14ac:dyDescent="0.25">
      <c r="A200" s="52">
        <v>43500</v>
      </c>
      <c r="B200" s="53" t="s">
        <v>66</v>
      </c>
      <c r="C200" s="11" t="s">
        <v>14</v>
      </c>
      <c r="D200" s="22"/>
      <c r="E200" s="13">
        <f>SUM(E201:E206)</f>
        <v>400</v>
      </c>
      <c r="F200" s="13">
        <f>SUM(F201:F206)</f>
        <v>400</v>
      </c>
      <c r="G200" s="13">
        <f>SUM(G201:G206)</f>
        <v>400</v>
      </c>
    </row>
    <row r="201" spans="1:7" x14ac:dyDescent="0.25">
      <c r="A201" s="52"/>
      <c r="B201" s="53"/>
      <c r="C201" s="11" t="s">
        <v>15</v>
      </c>
      <c r="D201" s="14"/>
      <c r="E201" s="13">
        <v>0</v>
      </c>
      <c r="F201" s="13">
        <v>0</v>
      </c>
      <c r="G201" s="17">
        <f t="shared" ref="G201:G206" si="4">F201</f>
        <v>0</v>
      </c>
    </row>
    <row r="202" spans="1:7" ht="12.75" customHeight="1" x14ac:dyDescent="0.25">
      <c r="A202" s="52"/>
      <c r="B202" s="53"/>
      <c r="C202" s="11" t="s">
        <v>16</v>
      </c>
      <c r="D202" s="14" t="s">
        <v>20</v>
      </c>
      <c r="E202" s="13">
        <v>400</v>
      </c>
      <c r="F202" s="13">
        <v>400</v>
      </c>
      <c r="G202" s="17">
        <f t="shared" si="4"/>
        <v>400</v>
      </c>
    </row>
    <row r="203" spans="1:7" ht="12.75" customHeight="1" x14ac:dyDescent="0.25">
      <c r="A203" s="52"/>
      <c r="B203" s="53"/>
      <c r="C203" s="11" t="s">
        <v>16</v>
      </c>
      <c r="D203" s="14" t="s">
        <v>27</v>
      </c>
      <c r="E203" s="13">
        <v>0</v>
      </c>
      <c r="F203" s="13">
        <v>0</v>
      </c>
      <c r="G203" s="17">
        <f t="shared" si="4"/>
        <v>0</v>
      </c>
    </row>
    <row r="204" spans="1:7" x14ac:dyDescent="0.25">
      <c r="A204" s="52"/>
      <c r="B204" s="53"/>
      <c r="C204" s="11" t="s">
        <v>29</v>
      </c>
      <c r="D204" s="14"/>
      <c r="E204" s="13">
        <v>0</v>
      </c>
      <c r="F204" s="13">
        <v>0</v>
      </c>
      <c r="G204" s="17">
        <f t="shared" si="4"/>
        <v>0</v>
      </c>
    </row>
    <row r="205" spans="1:7" ht="30" x14ac:dyDescent="0.25">
      <c r="A205" s="52"/>
      <c r="B205" s="53"/>
      <c r="C205" s="11" t="s">
        <v>30</v>
      </c>
      <c r="D205" s="20"/>
      <c r="E205" s="13">
        <v>0</v>
      </c>
      <c r="F205" s="13">
        <v>0</v>
      </c>
      <c r="G205" s="17">
        <f t="shared" si="4"/>
        <v>0</v>
      </c>
    </row>
    <row r="206" spans="1:7" x14ac:dyDescent="0.25">
      <c r="A206" s="52"/>
      <c r="B206" s="53"/>
      <c r="C206" s="11" t="s">
        <v>31</v>
      </c>
      <c r="D206" s="21"/>
      <c r="E206" s="13">
        <v>0</v>
      </c>
      <c r="F206" s="13">
        <v>0</v>
      </c>
      <c r="G206" s="17">
        <f t="shared" si="4"/>
        <v>0</v>
      </c>
    </row>
    <row r="207" spans="1:7" ht="15" customHeight="1" x14ac:dyDescent="0.25">
      <c r="A207" s="52">
        <v>43528</v>
      </c>
      <c r="B207" s="53" t="s">
        <v>67</v>
      </c>
      <c r="C207" s="11" t="s">
        <v>14</v>
      </c>
      <c r="D207" s="51" t="s">
        <v>18</v>
      </c>
      <c r="E207" s="13">
        <f>SUM(E208:E212)</f>
        <v>0</v>
      </c>
      <c r="F207" s="13">
        <f>SUM(F208:F212)</f>
        <v>0</v>
      </c>
      <c r="G207" s="13">
        <f>SUM(G208:G212)</f>
        <v>0</v>
      </c>
    </row>
    <row r="208" spans="1:7" ht="45" customHeight="1" x14ac:dyDescent="0.25">
      <c r="A208" s="52"/>
      <c r="B208" s="53"/>
      <c r="C208" s="11" t="s">
        <v>15</v>
      </c>
      <c r="D208" s="51"/>
      <c r="E208" s="13">
        <v>0</v>
      </c>
      <c r="F208" s="13">
        <v>0</v>
      </c>
      <c r="G208" s="17">
        <v>0</v>
      </c>
    </row>
    <row r="209" spans="1:7" ht="19.5" customHeight="1" x14ac:dyDescent="0.25">
      <c r="A209" s="52"/>
      <c r="B209" s="53"/>
      <c r="C209" s="11" t="s">
        <v>16</v>
      </c>
      <c r="D209" s="51"/>
      <c r="E209" s="13">
        <v>0</v>
      </c>
      <c r="F209" s="13">
        <v>0</v>
      </c>
      <c r="G209" s="13">
        <v>0</v>
      </c>
    </row>
    <row r="210" spans="1:7" x14ac:dyDescent="0.25">
      <c r="A210" s="52"/>
      <c r="B210" s="53"/>
      <c r="C210" s="11" t="s">
        <v>29</v>
      </c>
      <c r="D210" s="51"/>
      <c r="E210" s="13">
        <v>0</v>
      </c>
      <c r="F210" s="13">
        <f>E210</f>
        <v>0</v>
      </c>
      <c r="G210" s="13">
        <f>F210</f>
        <v>0</v>
      </c>
    </row>
    <row r="211" spans="1:7" ht="30" x14ac:dyDescent="0.25">
      <c r="A211" s="52"/>
      <c r="B211" s="53"/>
      <c r="C211" s="11" t="s">
        <v>30</v>
      </c>
      <c r="D211" s="51"/>
      <c r="E211" s="13">
        <v>0</v>
      </c>
      <c r="F211" s="13">
        <v>0</v>
      </c>
      <c r="G211" s="17">
        <v>0</v>
      </c>
    </row>
    <row r="212" spans="1:7" x14ac:dyDescent="0.25">
      <c r="A212" s="52"/>
      <c r="B212" s="53"/>
      <c r="C212" s="11" t="s">
        <v>31</v>
      </c>
      <c r="D212" s="51"/>
      <c r="E212" s="13">
        <v>0</v>
      </c>
      <c r="F212" s="13">
        <v>0</v>
      </c>
      <c r="G212" s="17">
        <v>0</v>
      </c>
    </row>
    <row r="213" spans="1:7" ht="15" customHeight="1" x14ac:dyDescent="0.25">
      <c r="A213" s="52">
        <v>43559</v>
      </c>
      <c r="B213" s="53" t="s">
        <v>68</v>
      </c>
      <c r="C213" s="11" t="s">
        <v>14</v>
      </c>
      <c r="D213" s="51" t="s">
        <v>25</v>
      </c>
      <c r="E213" s="13">
        <f>E215</f>
        <v>1355.6534999999999</v>
      </c>
      <c r="F213" s="13">
        <f>F215</f>
        <v>1353.3315</v>
      </c>
      <c r="G213" s="13">
        <f>G215</f>
        <v>1353.3315</v>
      </c>
    </row>
    <row r="214" spans="1:7" ht="15" customHeight="1" x14ac:dyDescent="0.25">
      <c r="A214" s="52"/>
      <c r="B214" s="53"/>
      <c r="C214" s="11" t="s">
        <v>15</v>
      </c>
      <c r="D214" s="51"/>
      <c r="E214" s="13">
        <v>0</v>
      </c>
      <c r="F214" s="13">
        <v>0</v>
      </c>
      <c r="G214" s="17">
        <v>0</v>
      </c>
    </row>
    <row r="215" spans="1:7" ht="19.5" customHeight="1" x14ac:dyDescent="0.25">
      <c r="A215" s="52"/>
      <c r="B215" s="53"/>
      <c r="C215" s="11" t="s">
        <v>16</v>
      </c>
      <c r="D215" s="51"/>
      <c r="E215" s="13">
        <v>1355.6534999999999</v>
      </c>
      <c r="F215" s="13">
        <v>1353.3315</v>
      </c>
      <c r="G215" s="13">
        <f>F215</f>
        <v>1353.3315</v>
      </c>
    </row>
    <row r="216" spans="1:7" x14ac:dyDescent="0.25">
      <c r="A216" s="52"/>
      <c r="B216" s="53"/>
      <c r="C216" s="11" t="s">
        <v>29</v>
      </c>
      <c r="D216" s="51"/>
      <c r="E216" s="13">
        <v>0</v>
      </c>
      <c r="F216" s="13">
        <v>0</v>
      </c>
      <c r="G216" s="13">
        <v>0</v>
      </c>
    </row>
    <row r="217" spans="1:7" ht="30" x14ac:dyDescent="0.25">
      <c r="A217" s="52"/>
      <c r="B217" s="53"/>
      <c r="C217" s="11" t="s">
        <v>30</v>
      </c>
      <c r="D217" s="51"/>
      <c r="E217" s="13">
        <v>0</v>
      </c>
      <c r="F217" s="13">
        <v>0</v>
      </c>
      <c r="G217" s="17">
        <v>0</v>
      </c>
    </row>
    <row r="218" spans="1:7" x14ac:dyDescent="0.25">
      <c r="A218" s="52"/>
      <c r="B218" s="53"/>
      <c r="C218" s="11" t="s">
        <v>31</v>
      </c>
      <c r="D218" s="51"/>
      <c r="E218" s="13">
        <v>0</v>
      </c>
      <c r="F218" s="13">
        <v>0</v>
      </c>
      <c r="G218" s="17">
        <v>0</v>
      </c>
    </row>
    <row r="219" spans="1:7" ht="15" customHeight="1" x14ac:dyDescent="0.25">
      <c r="A219" s="52">
        <v>43589</v>
      </c>
      <c r="B219" s="53" t="s">
        <v>69</v>
      </c>
      <c r="C219" s="11" t="s">
        <v>14</v>
      </c>
      <c r="D219" s="51" t="s">
        <v>21</v>
      </c>
      <c r="E219" s="13">
        <f>SUM(E220:E224)</f>
        <v>0</v>
      </c>
      <c r="F219" s="13">
        <f>SUM(F220:F224)</f>
        <v>0</v>
      </c>
      <c r="G219" s="13">
        <f>SUM(G220:G224)</f>
        <v>0</v>
      </c>
    </row>
    <row r="220" spans="1:7" ht="34.5" customHeight="1" x14ac:dyDescent="0.25">
      <c r="A220" s="52"/>
      <c r="B220" s="53"/>
      <c r="C220" s="11" t="s">
        <v>15</v>
      </c>
      <c r="D220" s="51"/>
      <c r="E220" s="13">
        <v>0</v>
      </c>
      <c r="F220" s="13">
        <v>0</v>
      </c>
      <c r="G220" s="17">
        <v>0</v>
      </c>
    </row>
    <row r="221" spans="1:7" x14ac:dyDescent="0.25">
      <c r="A221" s="52"/>
      <c r="B221" s="53"/>
      <c r="C221" s="11" t="s">
        <v>16</v>
      </c>
      <c r="D221" s="51"/>
      <c r="E221" s="13">
        <v>0</v>
      </c>
      <c r="F221" s="13">
        <v>0</v>
      </c>
      <c r="G221" s="13">
        <f>F221</f>
        <v>0</v>
      </c>
    </row>
    <row r="222" spans="1:7" x14ac:dyDescent="0.25">
      <c r="A222" s="52"/>
      <c r="B222" s="53"/>
      <c r="C222" s="11" t="s">
        <v>29</v>
      </c>
      <c r="D222" s="51"/>
      <c r="E222" s="13">
        <v>0</v>
      </c>
      <c r="F222" s="13">
        <v>0</v>
      </c>
      <c r="G222" s="17">
        <v>0</v>
      </c>
    </row>
    <row r="223" spans="1:7" ht="30" x14ac:dyDescent="0.25">
      <c r="A223" s="52"/>
      <c r="B223" s="53"/>
      <c r="C223" s="11" t="s">
        <v>30</v>
      </c>
      <c r="D223" s="51"/>
      <c r="E223" s="13">
        <v>0</v>
      </c>
      <c r="F223" s="13">
        <v>0</v>
      </c>
      <c r="G223" s="17">
        <v>0</v>
      </c>
    </row>
    <row r="224" spans="1:7" x14ac:dyDescent="0.25">
      <c r="A224" s="52"/>
      <c r="B224" s="53"/>
      <c r="C224" s="11" t="s">
        <v>31</v>
      </c>
      <c r="D224" s="51"/>
      <c r="E224" s="13">
        <v>0</v>
      </c>
      <c r="F224" s="13">
        <v>0</v>
      </c>
      <c r="G224" s="17">
        <v>0</v>
      </c>
    </row>
    <row r="225" spans="1:7" ht="15" customHeight="1" x14ac:dyDescent="0.25">
      <c r="A225" s="52">
        <v>43620</v>
      </c>
      <c r="B225" s="53" t="s">
        <v>70</v>
      </c>
      <c r="C225" s="11" t="s">
        <v>14</v>
      </c>
      <c r="D225" s="51" t="s">
        <v>18</v>
      </c>
      <c r="E225" s="13">
        <f>SUM(E226:E230)</f>
        <v>1235</v>
      </c>
      <c r="F225" s="13">
        <f>SUM(F226:F230)</f>
        <v>1152.5</v>
      </c>
      <c r="G225" s="13">
        <f>SUM(G226:G230)</f>
        <v>1152.5</v>
      </c>
    </row>
    <row r="226" spans="1:7" x14ac:dyDescent="0.25">
      <c r="A226" s="52"/>
      <c r="B226" s="53"/>
      <c r="C226" s="11" t="s">
        <v>15</v>
      </c>
      <c r="D226" s="51"/>
      <c r="E226" s="13">
        <v>0</v>
      </c>
      <c r="F226" s="13">
        <v>0</v>
      </c>
      <c r="G226" s="17">
        <f>F226</f>
        <v>0</v>
      </c>
    </row>
    <row r="227" spans="1:7" ht="25.5" customHeight="1" x14ac:dyDescent="0.25">
      <c r="A227" s="52"/>
      <c r="B227" s="53"/>
      <c r="C227" s="11" t="s">
        <v>16</v>
      </c>
      <c r="D227" s="51"/>
      <c r="E227" s="13">
        <v>1235</v>
      </c>
      <c r="F227" s="13">
        <v>1152.5</v>
      </c>
      <c r="G227" s="17">
        <f>F227</f>
        <v>1152.5</v>
      </c>
    </row>
    <row r="228" spans="1:7" x14ac:dyDescent="0.25">
      <c r="A228" s="52"/>
      <c r="B228" s="53"/>
      <c r="C228" s="11" t="s">
        <v>29</v>
      </c>
      <c r="D228" s="51"/>
      <c r="E228" s="13">
        <v>0</v>
      </c>
      <c r="F228" s="13">
        <v>0</v>
      </c>
      <c r="G228" s="17">
        <f>F228</f>
        <v>0</v>
      </c>
    </row>
    <row r="229" spans="1:7" ht="30" x14ac:dyDescent="0.25">
      <c r="A229" s="52"/>
      <c r="B229" s="53"/>
      <c r="C229" s="11" t="s">
        <v>30</v>
      </c>
      <c r="D229" s="51"/>
      <c r="E229" s="13">
        <v>0</v>
      </c>
      <c r="F229" s="13">
        <v>0</v>
      </c>
      <c r="G229" s="17">
        <f>F229</f>
        <v>0</v>
      </c>
    </row>
    <row r="230" spans="1:7" x14ac:dyDescent="0.25">
      <c r="A230" s="52"/>
      <c r="B230" s="53"/>
      <c r="C230" s="11" t="s">
        <v>31</v>
      </c>
      <c r="D230" s="51"/>
      <c r="E230" s="13">
        <v>0</v>
      </c>
      <c r="F230" s="13">
        <v>0</v>
      </c>
      <c r="G230" s="17">
        <f>F230</f>
        <v>0</v>
      </c>
    </row>
    <row r="231" spans="1:7" ht="15" customHeight="1" x14ac:dyDescent="0.25">
      <c r="A231" s="52">
        <v>43650</v>
      </c>
      <c r="B231" s="53" t="s">
        <v>71</v>
      </c>
      <c r="C231" s="11" t="s">
        <v>14</v>
      </c>
      <c r="D231" s="51" t="s">
        <v>18</v>
      </c>
      <c r="E231" s="13">
        <f>SUM(E232:E236)</f>
        <v>0</v>
      </c>
      <c r="F231" s="13">
        <f>SUM(F232:F236)</f>
        <v>0</v>
      </c>
      <c r="G231" s="17">
        <v>0</v>
      </c>
    </row>
    <row r="232" spans="1:7" x14ac:dyDescent="0.25">
      <c r="A232" s="52"/>
      <c r="B232" s="53"/>
      <c r="C232" s="11" t="s">
        <v>15</v>
      </c>
      <c r="D232" s="51"/>
      <c r="E232" s="13">
        <v>0</v>
      </c>
      <c r="F232" s="13">
        <v>0</v>
      </c>
      <c r="G232" s="17">
        <v>0</v>
      </c>
    </row>
    <row r="233" spans="1:7" ht="25.5" customHeight="1" x14ac:dyDescent="0.25">
      <c r="A233" s="52"/>
      <c r="B233" s="53"/>
      <c r="C233" s="11" t="s">
        <v>16</v>
      </c>
      <c r="D233" s="51"/>
      <c r="E233" s="13">
        <v>0</v>
      </c>
      <c r="F233" s="13">
        <v>0</v>
      </c>
      <c r="G233" s="17">
        <v>0</v>
      </c>
    </row>
    <row r="234" spans="1:7" x14ac:dyDescent="0.25">
      <c r="A234" s="52"/>
      <c r="B234" s="53"/>
      <c r="C234" s="11" t="s">
        <v>29</v>
      </c>
      <c r="D234" s="51"/>
      <c r="E234" s="13">
        <v>0</v>
      </c>
      <c r="F234" s="13">
        <v>0</v>
      </c>
      <c r="G234" s="17">
        <v>0</v>
      </c>
    </row>
    <row r="235" spans="1:7" ht="30" x14ac:dyDescent="0.25">
      <c r="A235" s="52"/>
      <c r="B235" s="53"/>
      <c r="C235" s="11" t="s">
        <v>30</v>
      </c>
      <c r="D235" s="51"/>
      <c r="E235" s="13">
        <v>0</v>
      </c>
      <c r="F235" s="13">
        <v>0</v>
      </c>
      <c r="G235" s="17">
        <v>0</v>
      </c>
    </row>
    <row r="236" spans="1:7" x14ac:dyDescent="0.25">
      <c r="A236" s="52"/>
      <c r="B236" s="53"/>
      <c r="C236" s="11" t="s">
        <v>31</v>
      </c>
      <c r="D236" s="51"/>
      <c r="E236" s="13">
        <v>0</v>
      </c>
      <c r="F236" s="13">
        <v>0</v>
      </c>
      <c r="G236" s="17">
        <v>0</v>
      </c>
    </row>
    <row r="237" spans="1:7" ht="15" customHeight="1" x14ac:dyDescent="0.25">
      <c r="A237" s="60">
        <v>5</v>
      </c>
      <c r="B237" s="54" t="s">
        <v>72</v>
      </c>
      <c r="C237" s="11" t="s">
        <v>14</v>
      </c>
      <c r="D237" s="22"/>
      <c r="E237" s="13">
        <f>E238+E239+E246</f>
        <v>27324.61375</v>
      </c>
      <c r="F237" s="13">
        <f>F238+F239+F246</f>
        <v>27282.80875</v>
      </c>
      <c r="G237" s="13">
        <f>G238+G239+G246</f>
        <v>27282.80875</v>
      </c>
    </row>
    <row r="238" spans="1:7" x14ac:dyDescent="0.25">
      <c r="A238" s="60"/>
      <c r="B238" s="60"/>
      <c r="C238" s="11" t="s">
        <v>15</v>
      </c>
      <c r="D238" s="14"/>
      <c r="E238" s="13">
        <v>0</v>
      </c>
      <c r="F238" s="13">
        <v>0</v>
      </c>
      <c r="G238" s="13">
        <v>0</v>
      </c>
    </row>
    <row r="239" spans="1:7" x14ac:dyDescent="0.25">
      <c r="A239" s="60"/>
      <c r="B239" s="60"/>
      <c r="C239" s="11" t="s">
        <v>16</v>
      </c>
      <c r="D239" s="14"/>
      <c r="E239" s="13">
        <f>SUM(E240:E245)</f>
        <v>27324.61375</v>
      </c>
      <c r="F239" s="13">
        <f>SUM(F240:F245)</f>
        <v>27282.80875</v>
      </c>
      <c r="G239" s="13">
        <f>SUM(G240:G245)</f>
        <v>27282.80875</v>
      </c>
    </row>
    <row r="240" spans="1:7" x14ac:dyDescent="0.25">
      <c r="A240" s="60"/>
      <c r="B240" s="60"/>
      <c r="C240" s="11" t="s">
        <v>16</v>
      </c>
      <c r="D240" s="14" t="s">
        <v>20</v>
      </c>
      <c r="E240" s="13">
        <f>E306</f>
        <v>26632.813750000001</v>
      </c>
      <c r="F240" s="13">
        <f>F306</f>
        <v>26632.813750000001</v>
      </c>
      <c r="G240" s="13">
        <f>G306</f>
        <v>26632.813750000001</v>
      </c>
    </row>
    <row r="241" spans="1:7" x14ac:dyDescent="0.25">
      <c r="A241" s="60"/>
      <c r="B241" s="60"/>
      <c r="C241" s="11" t="s">
        <v>16</v>
      </c>
      <c r="D241" s="14" t="s">
        <v>23</v>
      </c>
      <c r="E241" s="13">
        <f>E257+E273</f>
        <v>0</v>
      </c>
      <c r="F241" s="13">
        <f>F257+F273</f>
        <v>0</v>
      </c>
      <c r="G241" s="13">
        <f>G257+G273</f>
        <v>0</v>
      </c>
    </row>
    <row r="242" spans="1:7" x14ac:dyDescent="0.25">
      <c r="A242" s="60"/>
      <c r="B242" s="60"/>
      <c r="C242" s="11" t="s">
        <v>16</v>
      </c>
      <c r="D242" s="14" t="s">
        <v>18</v>
      </c>
      <c r="E242" s="13">
        <f>E265+E276+E282+E294</f>
        <v>150</v>
      </c>
      <c r="F242" s="13">
        <f>F265+F276+F282+F294</f>
        <v>149.995</v>
      </c>
      <c r="G242" s="13">
        <f>G265+G276+G282+G294</f>
        <v>149.995</v>
      </c>
    </row>
    <row r="243" spans="1:7" x14ac:dyDescent="0.25">
      <c r="A243" s="60"/>
      <c r="B243" s="60"/>
      <c r="C243" s="11" t="s">
        <v>16</v>
      </c>
      <c r="D243" s="14" t="s">
        <v>51</v>
      </c>
      <c r="E243" s="13">
        <f>E300</f>
        <v>0</v>
      </c>
      <c r="F243" s="13">
        <f>F300</f>
        <v>0</v>
      </c>
      <c r="G243" s="13">
        <f>G300</f>
        <v>0</v>
      </c>
    </row>
    <row r="244" spans="1:7" x14ac:dyDescent="0.25">
      <c r="A244" s="60"/>
      <c r="B244" s="60"/>
      <c r="C244" s="11" t="s">
        <v>16</v>
      </c>
      <c r="D244" s="14" t="s">
        <v>26</v>
      </c>
      <c r="E244" s="13">
        <f>E251+E266+E274</f>
        <v>541.79999999999995</v>
      </c>
      <c r="F244" s="13">
        <f>F251+F266+F274</f>
        <v>500</v>
      </c>
      <c r="G244" s="13">
        <f>G251+G266+G274</f>
        <v>500</v>
      </c>
    </row>
    <row r="245" spans="1:7" x14ac:dyDescent="0.25">
      <c r="A245" s="60"/>
      <c r="B245" s="60"/>
      <c r="C245" s="11" t="s">
        <v>16</v>
      </c>
      <c r="D245" s="14" t="s">
        <v>27</v>
      </c>
      <c r="E245" s="13">
        <f>E258+E275+E289</f>
        <v>0</v>
      </c>
      <c r="F245" s="13">
        <f>F258+F275+F289</f>
        <v>0</v>
      </c>
      <c r="G245" s="13">
        <f>G258+G275+G289</f>
        <v>0</v>
      </c>
    </row>
    <row r="246" spans="1:7" x14ac:dyDescent="0.25">
      <c r="A246" s="60"/>
      <c r="B246" s="60"/>
      <c r="C246" s="11" t="s">
        <v>29</v>
      </c>
      <c r="D246" s="14"/>
      <c r="E246" s="13">
        <f>E252+E260+E267+E277+E283+E289+E295+E301</f>
        <v>0</v>
      </c>
      <c r="F246" s="13">
        <f>F252+F260+F267+F277+F283+F289+F295+F301</f>
        <v>0</v>
      </c>
      <c r="G246" s="13">
        <f>G252+G260+G267+G277+G283+G289+G295+G301</f>
        <v>0</v>
      </c>
    </row>
    <row r="247" spans="1:7" ht="30" x14ac:dyDescent="0.25">
      <c r="A247" s="60"/>
      <c r="B247" s="60"/>
      <c r="C247" s="11" t="s">
        <v>30</v>
      </c>
      <c r="D247" s="14"/>
      <c r="E247" s="13">
        <v>0</v>
      </c>
      <c r="F247" s="13">
        <v>0</v>
      </c>
      <c r="G247" s="17">
        <v>0</v>
      </c>
    </row>
    <row r="248" spans="1:7" x14ac:dyDescent="0.25">
      <c r="A248" s="60"/>
      <c r="B248" s="60"/>
      <c r="C248" s="11" t="s">
        <v>31</v>
      </c>
      <c r="D248" s="21"/>
      <c r="E248" s="13">
        <v>0</v>
      </c>
      <c r="F248" s="13">
        <v>0</v>
      </c>
      <c r="G248" s="17">
        <v>0</v>
      </c>
    </row>
    <row r="249" spans="1:7" ht="15" customHeight="1" x14ac:dyDescent="0.25">
      <c r="A249" s="59">
        <v>43470</v>
      </c>
      <c r="B249" s="53" t="s">
        <v>73</v>
      </c>
      <c r="C249" s="28" t="s">
        <v>14</v>
      </c>
      <c r="D249" s="51" t="s">
        <v>26</v>
      </c>
      <c r="E249" s="13">
        <f>SUM(E250:E254)</f>
        <v>300</v>
      </c>
      <c r="F249" s="13">
        <f>SUM(F250:F254)</f>
        <v>300</v>
      </c>
      <c r="G249" s="13">
        <f>SUM(G250:G254)</f>
        <v>300</v>
      </c>
    </row>
    <row r="250" spans="1:7" x14ac:dyDescent="0.25">
      <c r="A250" s="59"/>
      <c r="B250" s="53"/>
      <c r="C250" s="11" t="s">
        <v>15</v>
      </c>
      <c r="D250" s="51"/>
      <c r="E250" s="13">
        <v>0</v>
      </c>
      <c r="F250" s="13">
        <v>0</v>
      </c>
      <c r="G250" s="17">
        <f t="shared" ref="G250:G285" si="5">F250</f>
        <v>0</v>
      </c>
    </row>
    <row r="251" spans="1:7" x14ac:dyDescent="0.25">
      <c r="A251" s="59"/>
      <c r="B251" s="53"/>
      <c r="C251" s="11" t="s">
        <v>16</v>
      </c>
      <c r="D251" s="51"/>
      <c r="E251" s="13">
        <v>300</v>
      </c>
      <c r="F251" s="13">
        <v>300</v>
      </c>
      <c r="G251" s="17">
        <f t="shared" si="5"/>
        <v>300</v>
      </c>
    </row>
    <row r="252" spans="1:7" x14ac:dyDescent="0.25">
      <c r="A252" s="59"/>
      <c r="B252" s="53"/>
      <c r="C252" s="11" t="s">
        <v>29</v>
      </c>
      <c r="D252" s="51"/>
      <c r="E252" s="13">
        <v>0</v>
      </c>
      <c r="F252" s="13">
        <v>0</v>
      </c>
      <c r="G252" s="17">
        <f t="shared" si="5"/>
        <v>0</v>
      </c>
    </row>
    <row r="253" spans="1:7" ht="30" x14ac:dyDescent="0.25">
      <c r="A253" s="59"/>
      <c r="B253" s="53"/>
      <c r="C253" s="11" t="s">
        <v>30</v>
      </c>
      <c r="D253" s="51"/>
      <c r="E253" s="13">
        <v>0</v>
      </c>
      <c r="F253" s="13">
        <v>0</v>
      </c>
      <c r="G253" s="17">
        <f t="shared" si="5"/>
        <v>0</v>
      </c>
    </row>
    <row r="254" spans="1:7" x14ac:dyDescent="0.25">
      <c r="A254" s="59"/>
      <c r="B254" s="53"/>
      <c r="C254" s="11" t="s">
        <v>31</v>
      </c>
      <c r="D254" s="51"/>
      <c r="E254" s="13">
        <v>0</v>
      </c>
      <c r="F254" s="13">
        <v>0</v>
      </c>
      <c r="G254" s="17">
        <f t="shared" si="5"/>
        <v>0</v>
      </c>
    </row>
    <row r="255" spans="1:7" ht="15" customHeight="1" x14ac:dyDescent="0.25">
      <c r="A255" s="52">
        <v>43501</v>
      </c>
      <c r="B255" s="53" t="s">
        <v>74</v>
      </c>
      <c r="C255" s="11" t="s">
        <v>14</v>
      </c>
      <c r="D255" s="22"/>
      <c r="E255" s="13">
        <f>SUM(E256:E262)</f>
        <v>0</v>
      </c>
      <c r="F255" s="13">
        <f>SUM(F256:F262)</f>
        <v>0</v>
      </c>
      <c r="G255" s="17">
        <f t="shared" si="5"/>
        <v>0</v>
      </c>
    </row>
    <row r="256" spans="1:7" x14ac:dyDescent="0.25">
      <c r="A256" s="52"/>
      <c r="B256" s="53"/>
      <c r="C256" s="11" t="s">
        <v>15</v>
      </c>
      <c r="D256" s="14"/>
      <c r="E256" s="13">
        <v>0</v>
      </c>
      <c r="F256" s="13">
        <v>0</v>
      </c>
      <c r="G256" s="17">
        <f t="shared" si="5"/>
        <v>0</v>
      </c>
    </row>
    <row r="257" spans="1:7" x14ac:dyDescent="0.25">
      <c r="A257" s="52"/>
      <c r="B257" s="53"/>
      <c r="C257" s="11" t="s">
        <v>16</v>
      </c>
      <c r="D257" s="14" t="s">
        <v>23</v>
      </c>
      <c r="E257" s="13">
        <v>0</v>
      </c>
      <c r="F257" s="13">
        <v>0</v>
      </c>
      <c r="G257" s="17">
        <f t="shared" si="5"/>
        <v>0</v>
      </c>
    </row>
    <row r="258" spans="1:7" x14ac:dyDescent="0.25">
      <c r="A258" s="52"/>
      <c r="B258" s="53"/>
      <c r="C258" s="11" t="s">
        <v>16</v>
      </c>
      <c r="D258" s="14" t="s">
        <v>27</v>
      </c>
      <c r="E258" s="13">
        <v>0</v>
      </c>
      <c r="F258" s="13">
        <v>0</v>
      </c>
      <c r="G258" s="17">
        <f t="shared" si="5"/>
        <v>0</v>
      </c>
    </row>
    <row r="259" spans="1:7" x14ac:dyDescent="0.25">
      <c r="A259" s="52"/>
      <c r="B259" s="53"/>
      <c r="C259" s="11" t="s">
        <v>16</v>
      </c>
      <c r="D259" s="14" t="s">
        <v>20</v>
      </c>
      <c r="E259" s="13">
        <v>0</v>
      </c>
      <c r="F259" s="13">
        <v>0</v>
      </c>
      <c r="G259" s="17">
        <f t="shared" si="5"/>
        <v>0</v>
      </c>
    </row>
    <row r="260" spans="1:7" x14ac:dyDescent="0.25">
      <c r="A260" s="52"/>
      <c r="B260" s="53"/>
      <c r="C260" s="11" t="s">
        <v>29</v>
      </c>
      <c r="D260" s="14"/>
      <c r="E260" s="13">
        <v>0</v>
      </c>
      <c r="F260" s="13">
        <v>0</v>
      </c>
      <c r="G260" s="17">
        <f t="shared" si="5"/>
        <v>0</v>
      </c>
    </row>
    <row r="261" spans="1:7" ht="30" x14ac:dyDescent="0.25">
      <c r="A261" s="52"/>
      <c r="B261" s="53"/>
      <c r="C261" s="11" t="s">
        <v>30</v>
      </c>
      <c r="D261" s="20"/>
      <c r="E261" s="13">
        <v>0</v>
      </c>
      <c r="F261" s="13">
        <v>0</v>
      </c>
      <c r="G261" s="17">
        <f t="shared" si="5"/>
        <v>0</v>
      </c>
    </row>
    <row r="262" spans="1:7" x14ac:dyDescent="0.25">
      <c r="A262" s="52"/>
      <c r="B262" s="53"/>
      <c r="C262" s="11" t="s">
        <v>31</v>
      </c>
      <c r="D262" s="21"/>
      <c r="E262" s="13">
        <v>0</v>
      </c>
      <c r="F262" s="13">
        <v>0</v>
      </c>
      <c r="G262" s="17">
        <f t="shared" si="5"/>
        <v>0</v>
      </c>
    </row>
    <row r="263" spans="1:7" ht="13.5" customHeight="1" x14ac:dyDescent="0.25">
      <c r="A263" s="59">
        <v>43529</v>
      </c>
      <c r="B263" s="53" t="s">
        <v>75</v>
      </c>
      <c r="C263" s="11" t="s">
        <v>14</v>
      </c>
      <c r="D263" s="22"/>
      <c r="E263" s="13">
        <f>SUM(E264:E269)</f>
        <v>191.8</v>
      </c>
      <c r="F263" s="13">
        <f>SUM(F264:F269)</f>
        <v>149.995</v>
      </c>
      <c r="G263" s="17">
        <f t="shared" si="5"/>
        <v>149.995</v>
      </c>
    </row>
    <row r="264" spans="1:7" x14ac:dyDescent="0.25">
      <c r="A264" s="59"/>
      <c r="B264" s="53"/>
      <c r="C264" s="11" t="s">
        <v>15</v>
      </c>
      <c r="D264" s="14"/>
      <c r="E264" s="13">
        <v>0</v>
      </c>
      <c r="F264" s="13">
        <v>0</v>
      </c>
      <c r="G264" s="17">
        <f t="shared" si="5"/>
        <v>0</v>
      </c>
    </row>
    <row r="265" spans="1:7" ht="16.5" customHeight="1" x14ac:dyDescent="0.25">
      <c r="A265" s="59"/>
      <c r="B265" s="53"/>
      <c r="C265" s="11" t="s">
        <v>16</v>
      </c>
      <c r="D265" s="14" t="s">
        <v>18</v>
      </c>
      <c r="E265" s="13">
        <v>150</v>
      </c>
      <c r="F265" s="13">
        <v>149.995</v>
      </c>
      <c r="G265" s="17">
        <f t="shared" si="5"/>
        <v>149.995</v>
      </c>
    </row>
    <row r="266" spans="1:7" x14ac:dyDescent="0.25">
      <c r="A266" s="59"/>
      <c r="B266" s="53"/>
      <c r="C266" s="11" t="s">
        <v>16</v>
      </c>
      <c r="D266" s="14" t="s">
        <v>26</v>
      </c>
      <c r="E266" s="13">
        <v>41.8</v>
      </c>
      <c r="F266" s="13">
        <v>0</v>
      </c>
      <c r="G266" s="17">
        <f t="shared" si="5"/>
        <v>0</v>
      </c>
    </row>
    <row r="267" spans="1:7" x14ac:dyDescent="0.25">
      <c r="A267" s="59"/>
      <c r="B267" s="53"/>
      <c r="C267" s="11" t="s">
        <v>29</v>
      </c>
      <c r="D267" s="14"/>
      <c r="E267" s="13">
        <v>0</v>
      </c>
      <c r="F267" s="13">
        <v>0</v>
      </c>
      <c r="G267" s="17">
        <f t="shared" si="5"/>
        <v>0</v>
      </c>
    </row>
    <row r="268" spans="1:7" ht="30" x14ac:dyDescent="0.25">
      <c r="A268" s="59"/>
      <c r="B268" s="53"/>
      <c r="C268" s="11" t="s">
        <v>30</v>
      </c>
      <c r="D268" s="20"/>
      <c r="E268" s="13">
        <v>0</v>
      </c>
      <c r="F268" s="13">
        <v>0</v>
      </c>
      <c r="G268" s="17">
        <f t="shared" si="5"/>
        <v>0</v>
      </c>
    </row>
    <row r="269" spans="1:7" x14ac:dyDescent="0.25">
      <c r="A269" s="59"/>
      <c r="B269" s="53"/>
      <c r="C269" s="11" t="s">
        <v>31</v>
      </c>
      <c r="D269" s="21"/>
      <c r="E269" s="13">
        <v>0</v>
      </c>
      <c r="F269" s="13">
        <v>0</v>
      </c>
      <c r="G269" s="17">
        <f t="shared" si="5"/>
        <v>0</v>
      </c>
    </row>
    <row r="270" spans="1:7" ht="15" customHeight="1" x14ac:dyDescent="0.25">
      <c r="A270" s="52">
        <v>43560</v>
      </c>
      <c r="B270" s="53" t="s">
        <v>76</v>
      </c>
      <c r="C270" s="11" t="s">
        <v>14</v>
      </c>
      <c r="D270" s="22"/>
      <c r="E270" s="13">
        <f>SUM(E271:E279)</f>
        <v>200</v>
      </c>
      <c r="F270" s="13">
        <f>SUM(F271:F279)</f>
        <v>200</v>
      </c>
      <c r="G270" s="17">
        <f t="shared" si="5"/>
        <v>200</v>
      </c>
    </row>
    <row r="271" spans="1:7" x14ac:dyDescent="0.25">
      <c r="A271" s="52"/>
      <c r="B271" s="53"/>
      <c r="C271" s="11" t="s">
        <v>15</v>
      </c>
      <c r="D271" s="14"/>
      <c r="E271" s="13">
        <v>0</v>
      </c>
      <c r="F271" s="13">
        <v>0</v>
      </c>
      <c r="G271" s="17">
        <f t="shared" si="5"/>
        <v>0</v>
      </c>
    </row>
    <row r="272" spans="1:7" x14ac:dyDescent="0.25">
      <c r="A272" s="52"/>
      <c r="B272" s="53"/>
      <c r="C272" s="11" t="s">
        <v>16</v>
      </c>
      <c r="D272" s="14" t="s">
        <v>20</v>
      </c>
      <c r="E272" s="13">
        <v>0</v>
      </c>
      <c r="F272" s="13">
        <v>0</v>
      </c>
      <c r="G272" s="17">
        <f t="shared" si="5"/>
        <v>0</v>
      </c>
    </row>
    <row r="273" spans="1:7" x14ac:dyDescent="0.25">
      <c r="A273" s="52"/>
      <c r="B273" s="53"/>
      <c r="C273" s="11" t="s">
        <v>16</v>
      </c>
      <c r="D273" s="14" t="s">
        <v>23</v>
      </c>
      <c r="E273" s="13">
        <v>0</v>
      </c>
      <c r="F273" s="13">
        <v>0</v>
      </c>
      <c r="G273" s="17">
        <f t="shared" si="5"/>
        <v>0</v>
      </c>
    </row>
    <row r="274" spans="1:7" x14ac:dyDescent="0.25">
      <c r="A274" s="52"/>
      <c r="B274" s="53"/>
      <c r="C274" s="11" t="s">
        <v>16</v>
      </c>
      <c r="D274" s="14" t="s">
        <v>26</v>
      </c>
      <c r="E274" s="13">
        <v>200</v>
      </c>
      <c r="F274" s="13">
        <v>200</v>
      </c>
      <c r="G274" s="17">
        <f t="shared" si="5"/>
        <v>200</v>
      </c>
    </row>
    <row r="275" spans="1:7" x14ac:dyDescent="0.25">
      <c r="A275" s="52"/>
      <c r="B275" s="53"/>
      <c r="C275" s="11" t="s">
        <v>16</v>
      </c>
      <c r="D275" s="14" t="s">
        <v>27</v>
      </c>
      <c r="E275" s="13">
        <v>0</v>
      </c>
      <c r="F275" s="13">
        <v>0</v>
      </c>
      <c r="G275" s="17">
        <f t="shared" si="5"/>
        <v>0</v>
      </c>
    </row>
    <row r="276" spans="1:7" x14ac:dyDescent="0.25">
      <c r="A276" s="52"/>
      <c r="B276" s="53"/>
      <c r="C276" s="11" t="s">
        <v>16</v>
      </c>
      <c r="D276" s="14" t="s">
        <v>18</v>
      </c>
      <c r="E276" s="13">
        <v>0</v>
      </c>
      <c r="F276" s="13">
        <v>0</v>
      </c>
      <c r="G276" s="17">
        <f t="shared" si="5"/>
        <v>0</v>
      </c>
    </row>
    <row r="277" spans="1:7" x14ac:dyDescent="0.25">
      <c r="A277" s="52"/>
      <c r="B277" s="53"/>
      <c r="C277" s="11" t="s">
        <v>29</v>
      </c>
      <c r="D277" s="20"/>
      <c r="E277" s="13">
        <v>0</v>
      </c>
      <c r="F277" s="13">
        <v>0</v>
      </c>
      <c r="G277" s="17">
        <f t="shared" si="5"/>
        <v>0</v>
      </c>
    </row>
    <row r="278" spans="1:7" ht="30" x14ac:dyDescent="0.25">
      <c r="A278" s="52"/>
      <c r="B278" s="53"/>
      <c r="C278" s="11" t="s">
        <v>30</v>
      </c>
      <c r="D278" s="20"/>
      <c r="E278" s="13">
        <v>0</v>
      </c>
      <c r="F278" s="13">
        <v>0</v>
      </c>
      <c r="G278" s="17">
        <f t="shared" si="5"/>
        <v>0</v>
      </c>
    </row>
    <row r="279" spans="1:7" x14ac:dyDescent="0.25">
      <c r="A279" s="52"/>
      <c r="B279" s="53"/>
      <c r="C279" s="11" t="s">
        <v>31</v>
      </c>
      <c r="D279" s="21"/>
      <c r="E279" s="13">
        <v>0</v>
      </c>
      <c r="F279" s="13">
        <v>0</v>
      </c>
      <c r="G279" s="17">
        <f t="shared" si="5"/>
        <v>0</v>
      </c>
    </row>
    <row r="280" spans="1:7" ht="15" customHeight="1" x14ac:dyDescent="0.25">
      <c r="A280" s="59">
        <v>43590</v>
      </c>
      <c r="B280" s="53" t="s">
        <v>77</v>
      </c>
      <c r="C280" s="11" t="s">
        <v>14</v>
      </c>
      <c r="D280" s="51" t="s">
        <v>18</v>
      </c>
      <c r="E280" s="13">
        <f>SUM(E281:E285)</f>
        <v>0</v>
      </c>
      <c r="F280" s="13">
        <f>SUM(F281:F285)</f>
        <v>0</v>
      </c>
      <c r="G280" s="17">
        <f t="shared" si="5"/>
        <v>0</v>
      </c>
    </row>
    <row r="281" spans="1:7" x14ac:dyDescent="0.25">
      <c r="A281" s="59"/>
      <c r="B281" s="53"/>
      <c r="C281" s="11" t="s">
        <v>15</v>
      </c>
      <c r="D281" s="51"/>
      <c r="E281" s="13">
        <v>0</v>
      </c>
      <c r="F281" s="13">
        <v>0</v>
      </c>
      <c r="G281" s="17">
        <f t="shared" si="5"/>
        <v>0</v>
      </c>
    </row>
    <row r="282" spans="1:7" x14ac:dyDescent="0.25">
      <c r="A282" s="59"/>
      <c r="B282" s="53"/>
      <c r="C282" s="11" t="s">
        <v>16</v>
      </c>
      <c r="D282" s="51"/>
      <c r="E282" s="13">
        <v>0</v>
      </c>
      <c r="F282" s="13">
        <v>0</v>
      </c>
      <c r="G282" s="17">
        <f t="shared" si="5"/>
        <v>0</v>
      </c>
    </row>
    <row r="283" spans="1:7" x14ac:dyDescent="0.25">
      <c r="A283" s="59"/>
      <c r="B283" s="53"/>
      <c r="C283" s="11" t="s">
        <v>29</v>
      </c>
      <c r="D283" s="51"/>
      <c r="E283" s="13">
        <v>0</v>
      </c>
      <c r="F283" s="13">
        <f>E283</f>
        <v>0</v>
      </c>
      <c r="G283" s="17">
        <f t="shared" si="5"/>
        <v>0</v>
      </c>
    </row>
    <row r="284" spans="1:7" ht="30" x14ac:dyDescent="0.25">
      <c r="A284" s="59"/>
      <c r="B284" s="53"/>
      <c r="C284" s="11" t="s">
        <v>30</v>
      </c>
      <c r="D284" s="51"/>
      <c r="E284" s="13">
        <v>0</v>
      </c>
      <c r="F284" s="13">
        <v>0</v>
      </c>
      <c r="G284" s="17">
        <f t="shared" si="5"/>
        <v>0</v>
      </c>
    </row>
    <row r="285" spans="1:7" x14ac:dyDescent="0.25">
      <c r="A285" s="59"/>
      <c r="B285" s="53"/>
      <c r="C285" s="11" t="s">
        <v>31</v>
      </c>
      <c r="D285" s="51"/>
      <c r="E285" s="13">
        <v>0</v>
      </c>
      <c r="F285" s="13">
        <v>0</v>
      </c>
      <c r="G285" s="17">
        <f t="shared" si="5"/>
        <v>0</v>
      </c>
    </row>
    <row r="286" spans="1:7" ht="15" customHeight="1" x14ac:dyDescent="0.25">
      <c r="A286" s="59">
        <v>43621</v>
      </c>
      <c r="B286" s="53" t="s">
        <v>78</v>
      </c>
      <c r="C286" s="11" t="s">
        <v>14</v>
      </c>
      <c r="D286" s="51" t="s">
        <v>27</v>
      </c>
      <c r="E286" s="13">
        <f>SUM(E287:E291)</f>
        <v>0</v>
      </c>
      <c r="F286" s="13">
        <f>SUM(F287:F291)</f>
        <v>0</v>
      </c>
      <c r="G286" s="13">
        <f>SUM(G287:G291)</f>
        <v>0</v>
      </c>
    </row>
    <row r="287" spans="1:7" x14ac:dyDescent="0.25">
      <c r="A287" s="59"/>
      <c r="B287" s="53"/>
      <c r="C287" s="11" t="s">
        <v>15</v>
      </c>
      <c r="D287" s="51"/>
      <c r="E287" s="13">
        <v>0</v>
      </c>
      <c r="F287" s="13">
        <v>0</v>
      </c>
      <c r="G287" s="17">
        <f t="shared" ref="G287:G312" si="6">F287</f>
        <v>0</v>
      </c>
    </row>
    <row r="288" spans="1:7" x14ac:dyDescent="0.25">
      <c r="A288" s="59"/>
      <c r="B288" s="53"/>
      <c r="C288" s="11" t="s">
        <v>16</v>
      </c>
      <c r="D288" s="51"/>
      <c r="E288" s="13">
        <v>0</v>
      </c>
      <c r="F288" s="13">
        <v>0</v>
      </c>
      <c r="G288" s="17">
        <f t="shared" si="6"/>
        <v>0</v>
      </c>
    </row>
    <row r="289" spans="1:7 16382:16384" x14ac:dyDescent="0.25">
      <c r="A289" s="59"/>
      <c r="B289" s="53"/>
      <c r="C289" s="11" t="s">
        <v>29</v>
      </c>
      <c r="D289" s="51"/>
      <c r="E289" s="13">
        <v>0</v>
      </c>
      <c r="F289" s="13">
        <f>E289</f>
        <v>0</v>
      </c>
      <c r="G289" s="17">
        <f t="shared" si="6"/>
        <v>0</v>
      </c>
    </row>
    <row r="290" spans="1:7 16382:16384" ht="30" x14ac:dyDescent="0.25">
      <c r="A290" s="59"/>
      <c r="B290" s="53"/>
      <c r="C290" s="11" t="s">
        <v>30</v>
      </c>
      <c r="D290" s="51"/>
      <c r="E290" s="13">
        <v>0</v>
      </c>
      <c r="F290" s="13">
        <v>0</v>
      </c>
      <c r="G290" s="17">
        <f t="shared" si="6"/>
        <v>0</v>
      </c>
    </row>
    <row r="291" spans="1:7 16382:16384" x14ac:dyDescent="0.25">
      <c r="A291" s="59"/>
      <c r="B291" s="53"/>
      <c r="C291" s="11" t="s">
        <v>31</v>
      </c>
      <c r="D291" s="51"/>
      <c r="E291" s="13">
        <v>0</v>
      </c>
      <c r="F291" s="13">
        <v>0</v>
      </c>
      <c r="G291" s="17">
        <f t="shared" si="6"/>
        <v>0</v>
      </c>
    </row>
    <row r="292" spans="1:7 16382:16384" ht="15" customHeight="1" x14ac:dyDescent="0.25">
      <c r="A292" s="59">
        <v>43651</v>
      </c>
      <c r="B292" s="53" t="s">
        <v>79</v>
      </c>
      <c r="C292" s="11" t="s">
        <v>14</v>
      </c>
      <c r="D292" s="51" t="s">
        <v>18</v>
      </c>
      <c r="E292" s="13">
        <f>SUM(E293:E297)</f>
        <v>0</v>
      </c>
      <c r="F292" s="13">
        <f>SUM(F293:F297)</f>
        <v>0</v>
      </c>
      <c r="G292" s="17">
        <f t="shared" si="6"/>
        <v>0</v>
      </c>
    </row>
    <row r="293" spans="1:7 16382:16384" x14ac:dyDescent="0.25">
      <c r="A293" s="59"/>
      <c r="B293" s="53"/>
      <c r="C293" s="11" t="s">
        <v>15</v>
      </c>
      <c r="D293" s="51"/>
      <c r="E293" s="13">
        <v>0</v>
      </c>
      <c r="F293" s="13">
        <v>0</v>
      </c>
      <c r="G293" s="17">
        <f t="shared" si="6"/>
        <v>0</v>
      </c>
    </row>
    <row r="294" spans="1:7 16382:16384" x14ac:dyDescent="0.25">
      <c r="A294" s="59"/>
      <c r="B294" s="53"/>
      <c r="C294" s="11" t="s">
        <v>16</v>
      </c>
      <c r="D294" s="51"/>
      <c r="E294" s="13">
        <v>0</v>
      </c>
      <c r="F294" s="13">
        <v>0</v>
      </c>
      <c r="G294" s="17">
        <f t="shared" si="6"/>
        <v>0</v>
      </c>
    </row>
    <row r="295" spans="1:7 16382:16384" x14ac:dyDescent="0.25">
      <c r="A295" s="59"/>
      <c r="B295" s="53"/>
      <c r="C295" s="11" t="s">
        <v>29</v>
      </c>
      <c r="D295" s="51"/>
      <c r="E295" s="13">
        <v>0</v>
      </c>
      <c r="F295" s="13">
        <f>E295</f>
        <v>0</v>
      </c>
      <c r="G295" s="17">
        <f t="shared" si="6"/>
        <v>0</v>
      </c>
    </row>
    <row r="296" spans="1:7 16382:16384" ht="30" x14ac:dyDescent="0.25">
      <c r="A296" s="59"/>
      <c r="B296" s="53"/>
      <c r="C296" s="11" t="s">
        <v>30</v>
      </c>
      <c r="D296" s="51"/>
      <c r="E296" s="13">
        <v>0</v>
      </c>
      <c r="F296" s="13">
        <v>0</v>
      </c>
      <c r="G296" s="17">
        <f t="shared" si="6"/>
        <v>0</v>
      </c>
    </row>
    <row r="297" spans="1:7 16382:16384" ht="30.75" customHeight="1" x14ac:dyDescent="0.25">
      <c r="A297" s="59"/>
      <c r="B297" s="53"/>
      <c r="C297" s="11" t="s">
        <v>31</v>
      </c>
      <c r="D297" s="51"/>
      <c r="E297" s="13">
        <v>0</v>
      </c>
      <c r="F297" s="13">
        <v>0</v>
      </c>
      <c r="G297" s="17">
        <f t="shared" si="6"/>
        <v>0</v>
      </c>
    </row>
    <row r="298" spans="1:7 16382:16384" ht="15" customHeight="1" x14ac:dyDescent="0.25">
      <c r="A298" s="55" t="s">
        <v>80</v>
      </c>
      <c r="B298" s="53" t="s">
        <v>81</v>
      </c>
      <c r="C298" s="11" t="s">
        <v>14</v>
      </c>
      <c r="D298" s="51" t="s">
        <v>51</v>
      </c>
      <c r="E298" s="29">
        <f>E299+E300+E301+E302+E303</f>
        <v>0</v>
      </c>
      <c r="F298" s="29">
        <f>F299+F300+F301+F302+F303</f>
        <v>0</v>
      </c>
      <c r="G298" s="17">
        <f t="shared" si="6"/>
        <v>0</v>
      </c>
    </row>
    <row r="299" spans="1:7 16382:16384" x14ac:dyDescent="0.25">
      <c r="A299" s="55"/>
      <c r="B299" s="53"/>
      <c r="C299" s="11" t="s">
        <v>15</v>
      </c>
      <c r="D299" s="51"/>
      <c r="E299" s="29">
        <v>0</v>
      </c>
      <c r="F299" s="29">
        <v>0</v>
      </c>
      <c r="G299" s="17">
        <f t="shared" si="6"/>
        <v>0</v>
      </c>
    </row>
    <row r="300" spans="1:7 16382:16384" x14ac:dyDescent="0.25">
      <c r="A300" s="55"/>
      <c r="B300" s="53"/>
      <c r="C300" s="11" t="s">
        <v>16</v>
      </c>
      <c r="D300" s="51"/>
      <c r="E300" s="30">
        <v>0</v>
      </c>
      <c r="F300" s="29">
        <v>0</v>
      </c>
      <c r="G300" s="17">
        <f t="shared" si="6"/>
        <v>0</v>
      </c>
    </row>
    <row r="301" spans="1:7 16382:16384" x14ac:dyDescent="0.25">
      <c r="A301" s="55"/>
      <c r="B301" s="53"/>
      <c r="C301" s="11" t="s">
        <v>29</v>
      </c>
      <c r="D301" s="51"/>
      <c r="E301" s="29">
        <v>0</v>
      </c>
      <c r="F301" s="29">
        <v>0</v>
      </c>
      <c r="G301" s="17">
        <f t="shared" si="6"/>
        <v>0</v>
      </c>
    </row>
    <row r="302" spans="1:7 16382:16384" ht="30" x14ac:dyDescent="0.25">
      <c r="A302" s="55"/>
      <c r="B302" s="53"/>
      <c r="C302" s="11" t="s">
        <v>30</v>
      </c>
      <c r="D302" s="51"/>
      <c r="E302" s="29">
        <v>0</v>
      </c>
      <c r="F302" s="29">
        <v>0</v>
      </c>
      <c r="G302" s="17">
        <f t="shared" si="6"/>
        <v>0</v>
      </c>
    </row>
    <row r="303" spans="1:7 16382:16384" s="32" customFormat="1" x14ac:dyDescent="0.25">
      <c r="A303" s="55"/>
      <c r="B303" s="53"/>
      <c r="C303" s="11" t="s">
        <v>31</v>
      </c>
      <c r="D303" s="51"/>
      <c r="E303" s="31">
        <v>0</v>
      </c>
      <c r="F303" s="31">
        <v>0</v>
      </c>
      <c r="G303" s="17">
        <f t="shared" si="6"/>
        <v>0</v>
      </c>
      <c r="XFB303" s="33"/>
      <c r="XFC303" s="33"/>
      <c r="XFD303" s="33"/>
    </row>
    <row r="304" spans="1:7 16382:16384" s="36" customFormat="1" ht="15" customHeight="1" x14ac:dyDescent="0.25">
      <c r="A304" s="56" t="s">
        <v>82</v>
      </c>
      <c r="B304" s="57" t="s">
        <v>83</v>
      </c>
      <c r="C304" s="34" t="s">
        <v>14</v>
      </c>
      <c r="D304" s="58" t="s">
        <v>20</v>
      </c>
      <c r="E304" s="35">
        <f>E305+E306+E307+E308+E309</f>
        <v>26632.813750000001</v>
      </c>
      <c r="F304" s="35">
        <f>F305+F306+F307+F308+F309</f>
        <v>26632.813750000001</v>
      </c>
      <c r="G304" s="25">
        <f t="shared" si="6"/>
        <v>26632.813750000001</v>
      </c>
    </row>
    <row r="305" spans="1:7 16382:16384" s="36" customFormat="1" x14ac:dyDescent="0.25">
      <c r="A305" s="56"/>
      <c r="B305" s="57"/>
      <c r="C305" s="34" t="s">
        <v>15</v>
      </c>
      <c r="D305" s="58"/>
      <c r="E305" s="35">
        <v>0</v>
      </c>
      <c r="F305" s="35">
        <v>0</v>
      </c>
      <c r="G305" s="25">
        <f t="shared" si="6"/>
        <v>0</v>
      </c>
    </row>
    <row r="306" spans="1:7 16382:16384" s="36" customFormat="1" x14ac:dyDescent="0.25">
      <c r="A306" s="56"/>
      <c r="B306" s="57"/>
      <c r="C306" s="34" t="s">
        <v>16</v>
      </c>
      <c r="D306" s="58"/>
      <c r="E306" s="37">
        <v>26632.813750000001</v>
      </c>
      <c r="F306" s="35">
        <v>26632.813750000001</v>
      </c>
      <c r="G306" s="25">
        <f t="shared" si="6"/>
        <v>26632.813750000001</v>
      </c>
    </row>
    <row r="307" spans="1:7 16382:16384" s="36" customFormat="1" x14ac:dyDescent="0.25">
      <c r="A307" s="56"/>
      <c r="B307" s="57"/>
      <c r="C307" s="34" t="s">
        <v>29</v>
      </c>
      <c r="D307" s="58"/>
      <c r="E307" s="35">
        <v>0</v>
      </c>
      <c r="F307" s="35">
        <v>0</v>
      </c>
      <c r="G307" s="25">
        <f t="shared" si="6"/>
        <v>0</v>
      </c>
    </row>
    <row r="308" spans="1:7 16382:16384" s="36" customFormat="1" ht="30" x14ac:dyDescent="0.25">
      <c r="A308" s="56"/>
      <c r="B308" s="57"/>
      <c r="C308" s="34" t="s">
        <v>30</v>
      </c>
      <c r="D308" s="58"/>
      <c r="E308" s="35">
        <v>0</v>
      </c>
      <c r="F308" s="35">
        <v>0</v>
      </c>
      <c r="G308" s="25">
        <f t="shared" si="6"/>
        <v>0</v>
      </c>
    </row>
    <row r="309" spans="1:7 16382:16384" s="39" customFormat="1" x14ac:dyDescent="0.25">
      <c r="A309" s="56"/>
      <c r="B309" s="57"/>
      <c r="C309" s="34" t="s">
        <v>31</v>
      </c>
      <c r="D309" s="58"/>
      <c r="E309" s="38">
        <v>0</v>
      </c>
      <c r="F309" s="38">
        <v>0</v>
      </c>
      <c r="G309" s="25">
        <f t="shared" si="6"/>
        <v>0</v>
      </c>
      <c r="XFB309" s="40"/>
      <c r="XFC309" s="40"/>
      <c r="XFD309" s="40"/>
    </row>
    <row r="310" spans="1:7 16382:16384" ht="15" customHeight="1" x14ac:dyDescent="0.25">
      <c r="A310" s="54">
        <v>6</v>
      </c>
      <c r="B310" s="54" t="s">
        <v>84</v>
      </c>
      <c r="C310" s="41" t="s">
        <v>14</v>
      </c>
      <c r="D310" s="20"/>
      <c r="E310" s="42">
        <f>E311+E312+E321</f>
        <v>753</v>
      </c>
      <c r="F310" s="42">
        <f>F311+F312+F321</f>
        <v>753</v>
      </c>
      <c r="G310" s="43">
        <f t="shared" si="6"/>
        <v>753</v>
      </c>
    </row>
    <row r="311" spans="1:7 16382:16384" x14ac:dyDescent="0.25">
      <c r="A311" s="54"/>
      <c r="B311" s="54"/>
      <c r="C311" s="11" t="s">
        <v>15</v>
      </c>
      <c r="D311" s="20"/>
      <c r="E311" s="13">
        <v>0</v>
      </c>
      <c r="F311" s="13">
        <v>0</v>
      </c>
      <c r="G311" s="17">
        <f t="shared" si="6"/>
        <v>0</v>
      </c>
    </row>
    <row r="312" spans="1:7 16382:16384" x14ac:dyDescent="0.25">
      <c r="A312" s="54"/>
      <c r="B312" s="54"/>
      <c r="C312" s="11" t="s">
        <v>16</v>
      </c>
      <c r="D312" s="20"/>
      <c r="E312" s="13">
        <f>SUM(E313:E320)</f>
        <v>753</v>
      </c>
      <c r="F312" s="13">
        <f>SUM(F313:F320)</f>
        <v>753</v>
      </c>
      <c r="G312" s="17">
        <f t="shared" si="6"/>
        <v>753</v>
      </c>
    </row>
    <row r="313" spans="1:7 16382:16384" ht="14.25" customHeight="1" x14ac:dyDescent="0.25">
      <c r="A313" s="54"/>
      <c r="B313" s="54"/>
      <c r="C313" s="11" t="s">
        <v>16</v>
      </c>
      <c r="D313" s="14" t="s">
        <v>20</v>
      </c>
      <c r="E313" s="13">
        <f>E327+E338+E345+E352</f>
        <v>0</v>
      </c>
      <c r="F313" s="13">
        <f>F327+F338+F345+F352</f>
        <v>0</v>
      </c>
      <c r="G313" s="13">
        <f>G327+G338+G345+G352</f>
        <v>0</v>
      </c>
    </row>
    <row r="314" spans="1:7 16382:16384" ht="14.25" customHeight="1" x14ac:dyDescent="0.25">
      <c r="A314" s="54"/>
      <c r="B314" s="54"/>
      <c r="C314" s="11" t="s">
        <v>16</v>
      </c>
      <c r="D314" s="14" t="s">
        <v>21</v>
      </c>
      <c r="E314" s="13">
        <f>E328+E339+E360</f>
        <v>0</v>
      </c>
      <c r="F314" s="13">
        <f>F328+F339+F360</f>
        <v>0</v>
      </c>
      <c r="G314" s="13">
        <f>G328+G339+G360</f>
        <v>0</v>
      </c>
    </row>
    <row r="315" spans="1:7 16382:16384" ht="14.25" customHeight="1" x14ac:dyDescent="0.25">
      <c r="A315" s="54"/>
      <c r="B315" s="54"/>
      <c r="C315" s="11" t="s">
        <v>16</v>
      </c>
      <c r="D315" s="14" t="s">
        <v>22</v>
      </c>
      <c r="E315" s="13">
        <f>E361</f>
        <v>0</v>
      </c>
      <c r="F315" s="13">
        <f>F361</f>
        <v>0</v>
      </c>
      <c r="G315" s="13">
        <f>G361</f>
        <v>0</v>
      </c>
    </row>
    <row r="316" spans="1:7 16382:16384" ht="14.25" customHeight="1" x14ac:dyDescent="0.25">
      <c r="A316" s="54"/>
      <c r="B316" s="54"/>
      <c r="C316" s="11" t="s">
        <v>16</v>
      </c>
      <c r="D316" s="14" t="s">
        <v>23</v>
      </c>
      <c r="E316" s="13">
        <f>E329</f>
        <v>0</v>
      </c>
      <c r="F316" s="13">
        <f>F329</f>
        <v>0</v>
      </c>
      <c r="G316" s="13">
        <f>G329</f>
        <v>0</v>
      </c>
    </row>
    <row r="317" spans="1:7 16382:16384" ht="14.25" customHeight="1" x14ac:dyDescent="0.25">
      <c r="A317" s="54"/>
      <c r="B317" s="54"/>
      <c r="C317" s="11" t="s">
        <v>16</v>
      </c>
      <c r="D317" s="14" t="s">
        <v>24</v>
      </c>
      <c r="E317" s="13">
        <f>E330</f>
        <v>495</v>
      </c>
      <c r="F317" s="13">
        <f>F330</f>
        <v>495</v>
      </c>
      <c r="G317" s="13">
        <f>G330</f>
        <v>495</v>
      </c>
    </row>
    <row r="318" spans="1:7 16382:16384" ht="14.25" customHeight="1" x14ac:dyDescent="0.25">
      <c r="A318" s="54"/>
      <c r="B318" s="54"/>
      <c r="C318" s="11" t="s">
        <v>16</v>
      </c>
      <c r="D318" s="14" t="s">
        <v>26</v>
      </c>
      <c r="E318" s="13">
        <f>E346</f>
        <v>258</v>
      </c>
      <c r="F318" s="13">
        <f>F346</f>
        <v>258</v>
      </c>
      <c r="G318" s="13">
        <f>G346</f>
        <v>258</v>
      </c>
    </row>
    <row r="319" spans="1:7 16382:16384" ht="14.25" customHeight="1" x14ac:dyDescent="0.25">
      <c r="A319" s="54"/>
      <c r="B319" s="54"/>
      <c r="C319" s="11" t="s">
        <v>16</v>
      </c>
      <c r="D319" s="14" t="s">
        <v>27</v>
      </c>
      <c r="E319" s="13">
        <f>E331+E353</f>
        <v>0</v>
      </c>
      <c r="F319" s="13">
        <f>F331+F353</f>
        <v>0</v>
      </c>
      <c r="G319" s="13">
        <f>G331+G353</f>
        <v>0</v>
      </c>
    </row>
    <row r="320" spans="1:7 16382:16384" x14ac:dyDescent="0.25">
      <c r="A320" s="54"/>
      <c r="B320" s="54"/>
      <c r="C320" s="11" t="s">
        <v>16</v>
      </c>
      <c r="D320" s="14" t="s">
        <v>28</v>
      </c>
      <c r="E320" s="13">
        <f>E332</f>
        <v>0</v>
      </c>
      <c r="F320" s="13">
        <f>F332</f>
        <v>0</v>
      </c>
      <c r="G320" s="13">
        <f>G332</f>
        <v>0</v>
      </c>
    </row>
    <row r="321" spans="1:7" x14ac:dyDescent="0.25">
      <c r="A321" s="54"/>
      <c r="B321" s="54"/>
      <c r="C321" s="11" t="s">
        <v>29</v>
      </c>
      <c r="D321" s="14"/>
      <c r="E321" s="13">
        <f>E333+E340+E347+E354+E362</f>
        <v>0</v>
      </c>
      <c r="F321" s="13">
        <f>F333+F340+F347+F354+F362</f>
        <v>0</v>
      </c>
      <c r="G321" s="13">
        <f>G333+G340+G347+G354+G362</f>
        <v>0</v>
      </c>
    </row>
    <row r="322" spans="1:7" ht="30" x14ac:dyDescent="0.25">
      <c r="A322" s="54"/>
      <c r="B322" s="54"/>
      <c r="C322" s="11" t="s">
        <v>30</v>
      </c>
      <c r="D322" s="20"/>
      <c r="E322" s="13">
        <v>0</v>
      </c>
      <c r="F322" s="13">
        <v>0</v>
      </c>
      <c r="G322" s="17">
        <f>F322</f>
        <v>0</v>
      </c>
    </row>
    <row r="323" spans="1:7" x14ac:dyDescent="0.25">
      <c r="A323" s="54"/>
      <c r="B323" s="54"/>
      <c r="C323" s="11" t="s">
        <v>31</v>
      </c>
      <c r="D323" s="21"/>
      <c r="E323" s="13">
        <v>0</v>
      </c>
      <c r="F323" s="13">
        <v>0</v>
      </c>
      <c r="G323" s="17">
        <f>F323</f>
        <v>0</v>
      </c>
    </row>
    <row r="324" spans="1:7" ht="15" customHeight="1" x14ac:dyDescent="0.25">
      <c r="A324" s="52">
        <v>43471</v>
      </c>
      <c r="B324" s="53" t="s">
        <v>85</v>
      </c>
      <c r="C324" s="11" t="s">
        <v>14</v>
      </c>
      <c r="D324" s="12"/>
      <c r="E324" s="13">
        <f>E325+E326+E333</f>
        <v>495</v>
      </c>
      <c r="F324" s="13">
        <f>F325+F326+F333</f>
        <v>495</v>
      </c>
      <c r="G324" s="13">
        <f>G325+G326+G333</f>
        <v>495</v>
      </c>
    </row>
    <row r="325" spans="1:7" x14ac:dyDescent="0.25">
      <c r="A325" s="52"/>
      <c r="B325" s="53"/>
      <c r="C325" s="11" t="s">
        <v>15</v>
      </c>
      <c r="D325" s="14"/>
      <c r="E325" s="13">
        <v>0</v>
      </c>
      <c r="F325" s="13">
        <v>0</v>
      </c>
      <c r="G325" s="17">
        <f>F325</f>
        <v>0</v>
      </c>
    </row>
    <row r="326" spans="1:7" x14ac:dyDescent="0.25">
      <c r="A326" s="52"/>
      <c r="B326" s="53"/>
      <c r="C326" s="11" t="s">
        <v>16</v>
      </c>
      <c r="D326" s="14"/>
      <c r="E326" s="13">
        <f>SUM(E327:E332)</f>
        <v>495</v>
      </c>
      <c r="F326" s="13">
        <f>SUM(F327:F332)</f>
        <v>495</v>
      </c>
      <c r="G326" s="13">
        <f>SUM(G327:G332)</f>
        <v>495</v>
      </c>
    </row>
    <row r="327" spans="1:7" x14ac:dyDescent="0.25">
      <c r="A327" s="52"/>
      <c r="B327" s="53"/>
      <c r="C327" s="11" t="s">
        <v>16</v>
      </c>
      <c r="D327" s="14" t="s">
        <v>20</v>
      </c>
      <c r="E327" s="13">
        <v>0</v>
      </c>
      <c r="F327" s="13">
        <v>0</v>
      </c>
      <c r="G327" s="17">
        <f t="shared" ref="G327:G332" si="7">F327</f>
        <v>0</v>
      </c>
    </row>
    <row r="328" spans="1:7" x14ac:dyDescent="0.25">
      <c r="A328" s="52"/>
      <c r="B328" s="53"/>
      <c r="C328" s="11" t="s">
        <v>16</v>
      </c>
      <c r="D328" s="14" t="s">
        <v>21</v>
      </c>
      <c r="E328" s="44">
        <v>0</v>
      </c>
      <c r="F328" s="13">
        <v>0</v>
      </c>
      <c r="G328" s="17">
        <f t="shared" si="7"/>
        <v>0</v>
      </c>
    </row>
    <row r="329" spans="1:7" x14ac:dyDescent="0.25">
      <c r="A329" s="52"/>
      <c r="B329" s="53"/>
      <c r="C329" s="11" t="s">
        <v>16</v>
      </c>
      <c r="D329" s="14" t="s">
        <v>23</v>
      </c>
      <c r="E329" s="13">
        <v>0</v>
      </c>
      <c r="F329" s="13">
        <v>0</v>
      </c>
      <c r="G329" s="17">
        <f t="shared" si="7"/>
        <v>0</v>
      </c>
    </row>
    <row r="330" spans="1:7" x14ac:dyDescent="0.25">
      <c r="A330" s="52"/>
      <c r="B330" s="53"/>
      <c r="C330" s="11" t="s">
        <v>16</v>
      </c>
      <c r="D330" s="14" t="s">
        <v>18</v>
      </c>
      <c r="E330" s="13">
        <v>495</v>
      </c>
      <c r="F330" s="13">
        <v>495</v>
      </c>
      <c r="G330" s="17">
        <f t="shared" si="7"/>
        <v>495</v>
      </c>
    </row>
    <row r="331" spans="1:7" x14ac:dyDescent="0.25">
      <c r="A331" s="52"/>
      <c r="B331" s="53"/>
      <c r="C331" s="11" t="s">
        <v>16</v>
      </c>
      <c r="D331" s="14" t="s">
        <v>27</v>
      </c>
      <c r="E331" s="13">
        <v>0</v>
      </c>
      <c r="F331" s="13">
        <v>0</v>
      </c>
      <c r="G331" s="17">
        <f t="shared" si="7"/>
        <v>0</v>
      </c>
    </row>
    <row r="332" spans="1:7" x14ac:dyDescent="0.25">
      <c r="A332" s="52"/>
      <c r="B332" s="53"/>
      <c r="C332" s="11" t="s">
        <v>16</v>
      </c>
      <c r="D332" s="14" t="s">
        <v>28</v>
      </c>
      <c r="E332" s="13">
        <v>0</v>
      </c>
      <c r="F332" s="13">
        <v>0</v>
      </c>
      <c r="G332" s="17">
        <f t="shared" si="7"/>
        <v>0</v>
      </c>
    </row>
    <row r="333" spans="1:7" x14ac:dyDescent="0.25">
      <c r="A333" s="52"/>
      <c r="B333" s="53"/>
      <c r="C333" s="11" t="s">
        <v>29</v>
      </c>
      <c r="D333" s="14"/>
      <c r="E333" s="13">
        <v>0</v>
      </c>
      <c r="F333" s="13">
        <v>0</v>
      </c>
      <c r="G333" s="13">
        <v>0</v>
      </c>
    </row>
    <row r="334" spans="1:7" ht="30" x14ac:dyDescent="0.25">
      <c r="A334" s="52"/>
      <c r="B334" s="53"/>
      <c r="C334" s="11" t="s">
        <v>30</v>
      </c>
      <c r="D334" s="20"/>
      <c r="E334" s="13">
        <v>0</v>
      </c>
      <c r="F334" s="13">
        <v>0</v>
      </c>
      <c r="G334" s="17">
        <f t="shared" ref="G334:G359" si="8">F334</f>
        <v>0</v>
      </c>
    </row>
    <row r="335" spans="1:7" x14ac:dyDescent="0.25">
      <c r="A335" s="52"/>
      <c r="B335" s="53"/>
      <c r="C335" s="11" t="s">
        <v>31</v>
      </c>
      <c r="D335" s="21"/>
      <c r="E335" s="13">
        <v>0</v>
      </c>
      <c r="F335" s="13">
        <v>0</v>
      </c>
      <c r="G335" s="17">
        <f t="shared" si="8"/>
        <v>0</v>
      </c>
    </row>
    <row r="336" spans="1:7" ht="15.75" customHeight="1" x14ac:dyDescent="0.25">
      <c r="A336" s="52">
        <v>43502</v>
      </c>
      <c r="B336" s="53" t="s">
        <v>86</v>
      </c>
      <c r="C336" s="11" t="s">
        <v>14</v>
      </c>
      <c r="D336" s="22"/>
      <c r="E336" s="13">
        <f>SUM(E337:E342)</f>
        <v>0</v>
      </c>
      <c r="F336" s="13">
        <f>SUM(F337:F342)</f>
        <v>0</v>
      </c>
      <c r="G336" s="17">
        <f t="shared" si="8"/>
        <v>0</v>
      </c>
    </row>
    <row r="337" spans="1:7" x14ac:dyDescent="0.25">
      <c r="A337" s="52"/>
      <c r="B337" s="53"/>
      <c r="C337" s="11" t="s">
        <v>15</v>
      </c>
      <c r="D337" s="14"/>
      <c r="E337" s="13">
        <v>0</v>
      </c>
      <c r="F337" s="13">
        <v>0</v>
      </c>
      <c r="G337" s="17">
        <f t="shared" si="8"/>
        <v>0</v>
      </c>
    </row>
    <row r="338" spans="1:7" x14ac:dyDescent="0.25">
      <c r="A338" s="52"/>
      <c r="B338" s="53"/>
      <c r="C338" s="11" t="s">
        <v>16</v>
      </c>
      <c r="D338" s="14" t="s">
        <v>20</v>
      </c>
      <c r="E338" s="13">
        <v>0</v>
      </c>
      <c r="F338" s="13">
        <v>0</v>
      </c>
      <c r="G338" s="17">
        <f t="shared" si="8"/>
        <v>0</v>
      </c>
    </row>
    <row r="339" spans="1:7" x14ac:dyDescent="0.25">
      <c r="A339" s="52"/>
      <c r="B339" s="53"/>
      <c r="C339" s="11" t="s">
        <v>16</v>
      </c>
      <c r="D339" s="14" t="s">
        <v>21</v>
      </c>
      <c r="E339" s="13">
        <v>0</v>
      </c>
      <c r="F339" s="13">
        <v>0</v>
      </c>
      <c r="G339" s="17">
        <f t="shared" si="8"/>
        <v>0</v>
      </c>
    </row>
    <row r="340" spans="1:7" x14ac:dyDescent="0.25">
      <c r="A340" s="52"/>
      <c r="B340" s="53"/>
      <c r="C340" s="11" t="s">
        <v>29</v>
      </c>
      <c r="D340" s="14"/>
      <c r="E340" s="13">
        <v>0</v>
      </c>
      <c r="F340" s="13">
        <v>0</v>
      </c>
      <c r="G340" s="17">
        <f t="shared" si="8"/>
        <v>0</v>
      </c>
    </row>
    <row r="341" spans="1:7" ht="30" x14ac:dyDescent="0.25">
      <c r="A341" s="52"/>
      <c r="B341" s="53"/>
      <c r="C341" s="11" t="s">
        <v>30</v>
      </c>
      <c r="D341" s="20"/>
      <c r="E341" s="13">
        <v>0</v>
      </c>
      <c r="F341" s="13">
        <v>0</v>
      </c>
      <c r="G341" s="17">
        <f t="shared" si="8"/>
        <v>0</v>
      </c>
    </row>
    <row r="342" spans="1:7" x14ac:dyDescent="0.25">
      <c r="A342" s="52"/>
      <c r="B342" s="53"/>
      <c r="C342" s="11" t="s">
        <v>31</v>
      </c>
      <c r="D342" s="21"/>
      <c r="E342" s="13">
        <v>0</v>
      </c>
      <c r="F342" s="13">
        <v>0</v>
      </c>
      <c r="G342" s="17">
        <f t="shared" si="8"/>
        <v>0</v>
      </c>
    </row>
    <row r="343" spans="1:7" ht="15" customHeight="1" x14ac:dyDescent="0.25">
      <c r="A343" s="52">
        <v>43530</v>
      </c>
      <c r="B343" s="53" t="s">
        <v>87</v>
      </c>
      <c r="C343" s="11" t="s">
        <v>14</v>
      </c>
      <c r="D343" s="22"/>
      <c r="E343" s="13">
        <f>SUM(E344:E349)</f>
        <v>258</v>
      </c>
      <c r="F343" s="13">
        <f>SUM(F344:F349)</f>
        <v>258</v>
      </c>
      <c r="G343" s="17">
        <f t="shared" si="8"/>
        <v>258</v>
      </c>
    </row>
    <row r="344" spans="1:7" x14ac:dyDescent="0.25">
      <c r="A344" s="52"/>
      <c r="B344" s="53"/>
      <c r="C344" s="11" t="s">
        <v>15</v>
      </c>
      <c r="D344" s="14"/>
      <c r="E344" s="13">
        <v>0</v>
      </c>
      <c r="F344" s="13">
        <v>0</v>
      </c>
      <c r="G344" s="17">
        <f t="shared" si="8"/>
        <v>0</v>
      </c>
    </row>
    <row r="345" spans="1:7" x14ac:dyDescent="0.25">
      <c r="A345" s="52"/>
      <c r="B345" s="53"/>
      <c r="C345" s="11" t="s">
        <v>16</v>
      </c>
      <c r="D345" s="14" t="s">
        <v>20</v>
      </c>
      <c r="E345" s="13">
        <v>0</v>
      </c>
      <c r="F345" s="13">
        <v>0</v>
      </c>
      <c r="G345" s="17">
        <f t="shared" si="8"/>
        <v>0</v>
      </c>
    </row>
    <row r="346" spans="1:7" x14ac:dyDescent="0.25">
      <c r="A346" s="52"/>
      <c r="B346" s="53"/>
      <c r="C346" s="11" t="s">
        <v>16</v>
      </c>
      <c r="D346" s="14" t="s">
        <v>26</v>
      </c>
      <c r="E346" s="13">
        <v>258</v>
      </c>
      <c r="F346" s="13">
        <v>258</v>
      </c>
      <c r="G346" s="17">
        <f t="shared" si="8"/>
        <v>258</v>
      </c>
    </row>
    <row r="347" spans="1:7" x14ac:dyDescent="0.25">
      <c r="A347" s="52"/>
      <c r="B347" s="53"/>
      <c r="C347" s="11" t="s">
        <v>29</v>
      </c>
      <c r="D347" s="14"/>
      <c r="E347" s="13">
        <v>0</v>
      </c>
      <c r="F347" s="13">
        <v>0</v>
      </c>
      <c r="G347" s="17">
        <f t="shared" si="8"/>
        <v>0</v>
      </c>
    </row>
    <row r="348" spans="1:7" ht="30" x14ac:dyDescent="0.25">
      <c r="A348" s="52"/>
      <c r="B348" s="53"/>
      <c r="C348" s="11" t="s">
        <v>30</v>
      </c>
      <c r="D348" s="20"/>
      <c r="E348" s="13">
        <v>0</v>
      </c>
      <c r="F348" s="13">
        <v>0</v>
      </c>
      <c r="G348" s="17">
        <f t="shared" si="8"/>
        <v>0</v>
      </c>
    </row>
    <row r="349" spans="1:7" x14ac:dyDescent="0.25">
      <c r="A349" s="52"/>
      <c r="B349" s="53"/>
      <c r="C349" s="11" t="s">
        <v>31</v>
      </c>
      <c r="D349" s="21"/>
      <c r="E349" s="13">
        <v>0</v>
      </c>
      <c r="F349" s="13">
        <v>0</v>
      </c>
      <c r="G349" s="17">
        <f t="shared" si="8"/>
        <v>0</v>
      </c>
    </row>
    <row r="350" spans="1:7" ht="15" customHeight="1" x14ac:dyDescent="0.25">
      <c r="A350" s="52">
        <v>43561</v>
      </c>
      <c r="B350" s="53" t="s">
        <v>88</v>
      </c>
      <c r="C350" s="11" t="s">
        <v>14</v>
      </c>
      <c r="D350" s="22"/>
      <c r="E350" s="13">
        <f>SUM(E351:E356)</f>
        <v>0</v>
      </c>
      <c r="F350" s="13">
        <f>SUM(F351:F356)</f>
        <v>0</v>
      </c>
      <c r="G350" s="17">
        <f t="shared" si="8"/>
        <v>0</v>
      </c>
    </row>
    <row r="351" spans="1:7" x14ac:dyDescent="0.25">
      <c r="A351" s="52"/>
      <c r="B351" s="53"/>
      <c r="C351" s="11" t="s">
        <v>15</v>
      </c>
      <c r="D351" s="14"/>
      <c r="E351" s="13">
        <v>0</v>
      </c>
      <c r="F351" s="13">
        <v>0</v>
      </c>
      <c r="G351" s="17">
        <f t="shared" si="8"/>
        <v>0</v>
      </c>
    </row>
    <row r="352" spans="1:7" x14ac:dyDescent="0.25">
      <c r="A352" s="52"/>
      <c r="B352" s="53"/>
      <c r="C352" s="11" t="s">
        <v>16</v>
      </c>
      <c r="D352" s="14" t="s">
        <v>20</v>
      </c>
      <c r="E352" s="13">
        <v>0</v>
      </c>
      <c r="F352" s="13">
        <v>0</v>
      </c>
      <c r="G352" s="17">
        <f t="shared" si="8"/>
        <v>0</v>
      </c>
    </row>
    <row r="353" spans="1:7" x14ac:dyDescent="0.25">
      <c r="A353" s="52"/>
      <c r="B353" s="53"/>
      <c r="C353" s="11" t="s">
        <v>16</v>
      </c>
      <c r="D353" s="14" t="s">
        <v>27</v>
      </c>
      <c r="E353" s="13">
        <v>0</v>
      </c>
      <c r="F353" s="13">
        <v>0</v>
      </c>
      <c r="G353" s="17">
        <f t="shared" si="8"/>
        <v>0</v>
      </c>
    </row>
    <row r="354" spans="1:7" x14ac:dyDescent="0.25">
      <c r="A354" s="52"/>
      <c r="B354" s="53"/>
      <c r="C354" s="11" t="s">
        <v>29</v>
      </c>
      <c r="D354" s="14"/>
      <c r="E354" s="13">
        <v>0</v>
      </c>
      <c r="F354" s="13">
        <v>0</v>
      </c>
      <c r="G354" s="17">
        <f t="shared" si="8"/>
        <v>0</v>
      </c>
    </row>
    <row r="355" spans="1:7" ht="30" x14ac:dyDescent="0.25">
      <c r="A355" s="52"/>
      <c r="B355" s="53"/>
      <c r="C355" s="11" t="s">
        <v>30</v>
      </c>
      <c r="D355" s="14"/>
      <c r="E355" s="13">
        <v>0</v>
      </c>
      <c r="F355" s="13">
        <v>0</v>
      </c>
      <c r="G355" s="17">
        <f t="shared" si="8"/>
        <v>0</v>
      </c>
    </row>
    <row r="356" spans="1:7" x14ac:dyDescent="0.25">
      <c r="A356" s="52"/>
      <c r="B356" s="53"/>
      <c r="C356" s="11" t="s">
        <v>31</v>
      </c>
      <c r="D356" s="21"/>
      <c r="E356" s="13">
        <v>0</v>
      </c>
      <c r="F356" s="13">
        <v>0</v>
      </c>
      <c r="G356" s="17">
        <f t="shared" si="8"/>
        <v>0</v>
      </c>
    </row>
    <row r="357" spans="1:7" ht="15" customHeight="1" x14ac:dyDescent="0.25">
      <c r="A357" s="52">
        <v>43591</v>
      </c>
      <c r="B357" s="53" t="s">
        <v>89</v>
      </c>
      <c r="C357" s="11" t="s">
        <v>14</v>
      </c>
      <c r="D357" s="22"/>
      <c r="E357" s="13">
        <f>E358+E359+E362</f>
        <v>0</v>
      </c>
      <c r="F357" s="13">
        <f>F358+F359+F362</f>
        <v>0</v>
      </c>
      <c r="G357" s="17">
        <f t="shared" si="8"/>
        <v>0</v>
      </c>
    </row>
    <row r="358" spans="1:7" x14ac:dyDescent="0.25">
      <c r="A358" s="52"/>
      <c r="B358" s="53"/>
      <c r="C358" s="11" t="s">
        <v>15</v>
      </c>
      <c r="D358" s="20"/>
      <c r="E358" s="13">
        <v>0</v>
      </c>
      <c r="F358" s="13">
        <v>0</v>
      </c>
      <c r="G358" s="17">
        <f t="shared" si="8"/>
        <v>0</v>
      </c>
    </row>
    <row r="359" spans="1:7" x14ac:dyDescent="0.25">
      <c r="A359" s="52"/>
      <c r="B359" s="53"/>
      <c r="C359" s="11" t="s">
        <v>16</v>
      </c>
      <c r="D359" s="20"/>
      <c r="E359" s="13">
        <f>E360+E361</f>
        <v>0</v>
      </c>
      <c r="F359" s="13">
        <f>F360+F361</f>
        <v>0</v>
      </c>
      <c r="G359" s="17">
        <f t="shared" si="8"/>
        <v>0</v>
      </c>
    </row>
    <row r="360" spans="1:7" x14ac:dyDescent="0.25">
      <c r="A360" s="52"/>
      <c r="B360" s="53"/>
      <c r="C360" s="11" t="s">
        <v>16</v>
      </c>
      <c r="D360" s="14" t="s">
        <v>21</v>
      </c>
      <c r="E360" s="13">
        <v>0</v>
      </c>
      <c r="F360" s="13">
        <v>0</v>
      </c>
      <c r="G360" s="17">
        <v>0</v>
      </c>
    </row>
    <row r="361" spans="1:7" x14ac:dyDescent="0.25">
      <c r="A361" s="52"/>
      <c r="B361" s="53"/>
      <c r="C361" s="11" t="s">
        <v>16</v>
      </c>
      <c r="D361" s="14" t="s">
        <v>22</v>
      </c>
      <c r="E361" s="13">
        <v>0</v>
      </c>
      <c r="F361" s="13">
        <v>0</v>
      </c>
      <c r="G361" s="17">
        <f t="shared" ref="G361:G366" si="9">F361</f>
        <v>0</v>
      </c>
    </row>
    <row r="362" spans="1:7" x14ac:dyDescent="0.25">
      <c r="A362" s="52"/>
      <c r="B362" s="53"/>
      <c r="C362" s="11" t="s">
        <v>29</v>
      </c>
      <c r="D362" s="14"/>
      <c r="E362" s="13">
        <v>0</v>
      </c>
      <c r="F362" s="13">
        <v>0</v>
      </c>
      <c r="G362" s="17">
        <f t="shared" si="9"/>
        <v>0</v>
      </c>
    </row>
    <row r="363" spans="1:7" ht="30" x14ac:dyDescent="0.25">
      <c r="A363" s="52"/>
      <c r="B363" s="53"/>
      <c r="C363" s="11" t="s">
        <v>30</v>
      </c>
      <c r="D363" s="20"/>
      <c r="E363" s="13">
        <v>0</v>
      </c>
      <c r="F363" s="13">
        <v>0</v>
      </c>
      <c r="G363" s="17">
        <f t="shared" si="9"/>
        <v>0</v>
      </c>
    </row>
    <row r="364" spans="1:7" x14ac:dyDescent="0.25">
      <c r="A364" s="52"/>
      <c r="B364" s="53"/>
      <c r="C364" s="11" t="s">
        <v>31</v>
      </c>
      <c r="D364" s="21"/>
      <c r="E364" s="13">
        <v>0</v>
      </c>
      <c r="F364" s="13">
        <v>0</v>
      </c>
      <c r="G364" s="17">
        <f t="shared" si="9"/>
        <v>0</v>
      </c>
    </row>
    <row r="365" spans="1:7" ht="15" customHeight="1" x14ac:dyDescent="0.25">
      <c r="A365" s="54">
        <v>7</v>
      </c>
      <c r="B365" s="54" t="s">
        <v>90</v>
      </c>
      <c r="C365" s="11" t="s">
        <v>14</v>
      </c>
      <c r="D365" s="51" t="s">
        <v>26</v>
      </c>
      <c r="E365" s="13">
        <f>SUM(E366:E370)</f>
        <v>3750</v>
      </c>
      <c r="F365" s="13">
        <f>SUM(F366:F370)</f>
        <v>3750</v>
      </c>
      <c r="G365" s="17">
        <f t="shared" si="9"/>
        <v>3750</v>
      </c>
    </row>
    <row r="366" spans="1:7" x14ac:dyDescent="0.25">
      <c r="A366" s="54"/>
      <c r="B366" s="54"/>
      <c r="C366" s="11" t="s">
        <v>15</v>
      </c>
      <c r="D366" s="51"/>
      <c r="E366" s="13">
        <v>0</v>
      </c>
      <c r="F366" s="13">
        <v>0</v>
      </c>
      <c r="G366" s="17">
        <f t="shared" si="9"/>
        <v>0</v>
      </c>
    </row>
    <row r="367" spans="1:7" x14ac:dyDescent="0.25">
      <c r="A367" s="54"/>
      <c r="B367" s="54"/>
      <c r="C367" s="11" t="s">
        <v>16</v>
      </c>
      <c r="D367" s="51"/>
      <c r="E367" s="13">
        <f t="shared" ref="E367:G368" si="10">E373+E379+E385</f>
        <v>3750</v>
      </c>
      <c r="F367" s="13">
        <f t="shared" si="10"/>
        <v>3750</v>
      </c>
      <c r="G367" s="13">
        <f t="shared" si="10"/>
        <v>3697.04115</v>
      </c>
    </row>
    <row r="368" spans="1:7" x14ac:dyDescent="0.25">
      <c r="A368" s="54"/>
      <c r="B368" s="54"/>
      <c r="C368" s="11" t="s">
        <v>29</v>
      </c>
      <c r="D368" s="51"/>
      <c r="E368" s="13">
        <f t="shared" si="10"/>
        <v>0</v>
      </c>
      <c r="F368" s="13">
        <f t="shared" si="10"/>
        <v>0</v>
      </c>
      <c r="G368" s="13">
        <f t="shared" si="10"/>
        <v>0</v>
      </c>
    </row>
    <row r="369" spans="1:7" ht="30" x14ac:dyDescent="0.25">
      <c r="A369" s="54"/>
      <c r="B369" s="54"/>
      <c r="C369" s="11" t="s">
        <v>30</v>
      </c>
      <c r="D369" s="51"/>
      <c r="E369" s="13">
        <v>0</v>
      </c>
      <c r="F369" s="13">
        <v>0</v>
      </c>
      <c r="G369" s="17">
        <f t="shared" ref="G369:G378" si="11">F369</f>
        <v>0</v>
      </c>
    </row>
    <row r="370" spans="1:7" x14ac:dyDescent="0.25">
      <c r="A370" s="54"/>
      <c r="B370" s="54"/>
      <c r="C370" s="11" t="s">
        <v>31</v>
      </c>
      <c r="D370" s="51"/>
      <c r="E370" s="13">
        <v>0</v>
      </c>
      <c r="F370" s="13">
        <v>0</v>
      </c>
      <c r="G370" s="17">
        <f t="shared" si="11"/>
        <v>0</v>
      </c>
    </row>
    <row r="371" spans="1:7" ht="16.5" customHeight="1" x14ac:dyDescent="0.25">
      <c r="A371" s="52">
        <v>43472</v>
      </c>
      <c r="B371" s="53" t="s">
        <v>91</v>
      </c>
      <c r="C371" s="11" t="s">
        <v>14</v>
      </c>
      <c r="D371" s="51" t="s">
        <v>26</v>
      </c>
      <c r="E371" s="13">
        <f>SUM(E372:E376)</f>
        <v>2350</v>
      </c>
      <c r="F371" s="13">
        <f>SUM(F372:F376)</f>
        <v>2350</v>
      </c>
      <c r="G371" s="17">
        <f t="shared" si="11"/>
        <v>2350</v>
      </c>
    </row>
    <row r="372" spans="1:7" x14ac:dyDescent="0.25">
      <c r="A372" s="52"/>
      <c r="B372" s="53"/>
      <c r="C372" s="11" t="s">
        <v>15</v>
      </c>
      <c r="D372" s="51"/>
      <c r="E372" s="13">
        <v>0</v>
      </c>
      <c r="F372" s="13">
        <v>0</v>
      </c>
      <c r="G372" s="17">
        <f t="shared" si="11"/>
        <v>0</v>
      </c>
    </row>
    <row r="373" spans="1:7" ht="16.5" customHeight="1" x14ac:dyDescent="0.25">
      <c r="A373" s="52"/>
      <c r="B373" s="53"/>
      <c r="C373" s="11" t="s">
        <v>16</v>
      </c>
      <c r="D373" s="51"/>
      <c r="E373" s="13">
        <v>2350</v>
      </c>
      <c r="F373" s="13">
        <v>2350</v>
      </c>
      <c r="G373" s="17">
        <f t="shared" si="11"/>
        <v>2350</v>
      </c>
    </row>
    <row r="374" spans="1:7" x14ac:dyDescent="0.25">
      <c r="A374" s="52"/>
      <c r="B374" s="53"/>
      <c r="C374" s="11" t="s">
        <v>29</v>
      </c>
      <c r="D374" s="51"/>
      <c r="E374" s="13">
        <v>0</v>
      </c>
      <c r="F374" s="13">
        <v>0</v>
      </c>
      <c r="G374" s="17">
        <f t="shared" si="11"/>
        <v>0</v>
      </c>
    </row>
    <row r="375" spans="1:7" ht="30" x14ac:dyDescent="0.25">
      <c r="A375" s="52"/>
      <c r="B375" s="53"/>
      <c r="C375" s="11" t="s">
        <v>30</v>
      </c>
      <c r="D375" s="51"/>
      <c r="E375" s="13">
        <v>0</v>
      </c>
      <c r="F375" s="13">
        <v>0</v>
      </c>
      <c r="G375" s="17">
        <f t="shared" si="11"/>
        <v>0</v>
      </c>
    </row>
    <row r="376" spans="1:7" x14ac:dyDescent="0.25">
      <c r="A376" s="52"/>
      <c r="B376" s="53"/>
      <c r="C376" s="11" t="s">
        <v>31</v>
      </c>
      <c r="D376" s="51"/>
      <c r="E376" s="13">
        <v>0</v>
      </c>
      <c r="F376" s="13">
        <v>0</v>
      </c>
      <c r="G376" s="17">
        <f t="shared" si="11"/>
        <v>0</v>
      </c>
    </row>
    <row r="377" spans="1:7" ht="15" customHeight="1" x14ac:dyDescent="0.25">
      <c r="A377" s="52">
        <v>43503</v>
      </c>
      <c r="B377" s="53" t="s">
        <v>92</v>
      </c>
      <c r="C377" s="11" t="s">
        <v>14</v>
      </c>
      <c r="D377" s="51" t="s">
        <v>26</v>
      </c>
      <c r="E377" s="13">
        <f>SUM(E378:E382)</f>
        <v>1400</v>
      </c>
      <c r="F377" s="13">
        <f>SUM(F378:F382)</f>
        <v>1400</v>
      </c>
      <c r="G377" s="17">
        <f t="shared" si="11"/>
        <v>1400</v>
      </c>
    </row>
    <row r="378" spans="1:7" x14ac:dyDescent="0.25">
      <c r="A378" s="52"/>
      <c r="B378" s="53"/>
      <c r="C378" s="11" t="s">
        <v>15</v>
      </c>
      <c r="D378" s="51"/>
      <c r="E378" s="13">
        <v>0</v>
      </c>
      <c r="F378" s="13">
        <v>0</v>
      </c>
      <c r="G378" s="17">
        <f t="shared" si="11"/>
        <v>0</v>
      </c>
    </row>
    <row r="379" spans="1:7" x14ac:dyDescent="0.25">
      <c r="A379" s="52"/>
      <c r="B379" s="53"/>
      <c r="C379" s="11" t="s">
        <v>16</v>
      </c>
      <c r="D379" s="51"/>
      <c r="E379" s="13">
        <v>1400</v>
      </c>
      <c r="F379" s="13">
        <v>1400</v>
      </c>
      <c r="G379" s="17">
        <v>1347.04115</v>
      </c>
    </row>
    <row r="380" spans="1:7" x14ac:dyDescent="0.25">
      <c r="A380" s="52"/>
      <c r="B380" s="53"/>
      <c r="C380" s="11" t="s">
        <v>29</v>
      </c>
      <c r="D380" s="51"/>
      <c r="E380" s="13">
        <v>0</v>
      </c>
      <c r="F380" s="13">
        <v>0</v>
      </c>
      <c r="G380" s="13">
        <v>0</v>
      </c>
    </row>
    <row r="381" spans="1:7" ht="30" x14ac:dyDescent="0.25">
      <c r="A381" s="52"/>
      <c r="B381" s="53"/>
      <c r="C381" s="11" t="s">
        <v>30</v>
      </c>
      <c r="D381" s="51"/>
      <c r="E381" s="13">
        <v>0</v>
      </c>
      <c r="F381" s="13">
        <v>0</v>
      </c>
      <c r="G381" s="17">
        <f t="shared" ref="G381:G388" si="12">F381</f>
        <v>0</v>
      </c>
    </row>
    <row r="382" spans="1:7" x14ac:dyDescent="0.25">
      <c r="A382" s="52"/>
      <c r="B382" s="53"/>
      <c r="C382" s="11" t="s">
        <v>31</v>
      </c>
      <c r="D382" s="51"/>
      <c r="E382" s="13">
        <v>0</v>
      </c>
      <c r="F382" s="13">
        <v>0</v>
      </c>
      <c r="G382" s="17">
        <f t="shared" si="12"/>
        <v>0</v>
      </c>
    </row>
    <row r="383" spans="1:7" ht="21.75" customHeight="1" x14ac:dyDescent="0.25">
      <c r="A383" s="52">
        <v>43531</v>
      </c>
      <c r="B383" s="53" t="s">
        <v>93</v>
      </c>
      <c r="C383" s="11" t="s">
        <v>14</v>
      </c>
      <c r="D383" s="51" t="s">
        <v>26</v>
      </c>
      <c r="E383" s="13">
        <f>SUM(E384:E388)</f>
        <v>0</v>
      </c>
      <c r="F383" s="13">
        <f>SUM(F384:F388)</f>
        <v>0</v>
      </c>
      <c r="G383" s="17">
        <f t="shared" si="12"/>
        <v>0</v>
      </c>
    </row>
    <row r="384" spans="1:7" x14ac:dyDescent="0.25">
      <c r="A384" s="52"/>
      <c r="B384" s="53"/>
      <c r="C384" s="11" t="s">
        <v>15</v>
      </c>
      <c r="D384" s="51"/>
      <c r="E384" s="13">
        <v>0</v>
      </c>
      <c r="F384" s="13">
        <v>0</v>
      </c>
      <c r="G384" s="17">
        <f t="shared" si="12"/>
        <v>0</v>
      </c>
    </row>
    <row r="385" spans="1:7" ht="20.25" customHeight="1" x14ac:dyDescent="0.25">
      <c r="A385" s="52"/>
      <c r="B385" s="53"/>
      <c r="C385" s="11" t="s">
        <v>16</v>
      </c>
      <c r="D385" s="51"/>
      <c r="E385" s="13">
        <v>0</v>
      </c>
      <c r="F385" s="13">
        <v>0</v>
      </c>
      <c r="G385" s="17">
        <f t="shared" si="12"/>
        <v>0</v>
      </c>
    </row>
    <row r="386" spans="1:7" x14ac:dyDescent="0.25">
      <c r="A386" s="52"/>
      <c r="B386" s="53"/>
      <c r="C386" s="11" t="s">
        <v>29</v>
      </c>
      <c r="D386" s="51"/>
      <c r="E386" s="13">
        <v>0</v>
      </c>
      <c r="F386" s="13">
        <v>0</v>
      </c>
      <c r="G386" s="17">
        <f t="shared" si="12"/>
        <v>0</v>
      </c>
    </row>
    <row r="387" spans="1:7" ht="30" x14ac:dyDescent="0.25">
      <c r="A387" s="52"/>
      <c r="B387" s="53"/>
      <c r="C387" s="11" t="s">
        <v>30</v>
      </c>
      <c r="D387" s="51"/>
      <c r="E387" s="13">
        <v>0</v>
      </c>
      <c r="F387" s="13">
        <v>0</v>
      </c>
      <c r="G387" s="17">
        <f t="shared" si="12"/>
        <v>0</v>
      </c>
    </row>
    <row r="388" spans="1:7" x14ac:dyDescent="0.25">
      <c r="A388" s="52"/>
      <c r="B388" s="53"/>
      <c r="C388" s="11" t="s">
        <v>31</v>
      </c>
      <c r="D388" s="51"/>
      <c r="E388" s="13">
        <v>0</v>
      </c>
      <c r="F388" s="13">
        <v>0</v>
      </c>
      <c r="G388" s="17">
        <f t="shared" si="12"/>
        <v>0</v>
      </c>
    </row>
    <row r="393" spans="1:7" x14ac:dyDescent="0.25">
      <c r="E393" s="3" t="s">
        <v>94</v>
      </c>
    </row>
  </sheetData>
  <mergeCells count="139">
    <mergeCell ref="A3:G3"/>
    <mergeCell ref="A4:A5"/>
    <mergeCell ref="B4:B5"/>
    <mergeCell ref="C4:C5"/>
    <mergeCell ref="E4:G4"/>
    <mergeCell ref="A7:A24"/>
    <mergeCell ref="B7:B24"/>
    <mergeCell ref="A25:A30"/>
    <mergeCell ref="B25:B30"/>
    <mergeCell ref="D25:D30"/>
    <mergeCell ref="A31:A36"/>
    <mergeCell ref="B31:B36"/>
    <mergeCell ref="D31:D36"/>
    <mergeCell ref="A37:A48"/>
    <mergeCell ref="B37:B48"/>
    <mergeCell ref="A49:A54"/>
    <mergeCell ref="B49:B54"/>
    <mergeCell ref="D49:D54"/>
    <mergeCell ref="A55:A62"/>
    <mergeCell ref="B55:B62"/>
    <mergeCell ref="A63:A68"/>
    <mergeCell ref="B63:B68"/>
    <mergeCell ref="D63:D68"/>
    <mergeCell ref="A69:A80"/>
    <mergeCell ref="B69:B80"/>
    <mergeCell ref="A81:A86"/>
    <mergeCell ref="B81:B86"/>
    <mergeCell ref="D81:D86"/>
    <mergeCell ref="A87:A92"/>
    <mergeCell ref="B87:B92"/>
    <mergeCell ref="D87:D92"/>
    <mergeCell ref="A93:A98"/>
    <mergeCell ref="B93:B98"/>
    <mergeCell ref="D93:D98"/>
    <mergeCell ref="A99:A111"/>
    <mergeCell ref="B99:B111"/>
    <mergeCell ref="A112:A117"/>
    <mergeCell ref="B112:B117"/>
    <mergeCell ref="D112:D117"/>
    <mergeCell ref="A118:A125"/>
    <mergeCell ref="B118:B125"/>
    <mergeCell ref="A126:A131"/>
    <mergeCell ref="B126:B131"/>
    <mergeCell ref="D126:D131"/>
    <mergeCell ref="A132:A137"/>
    <mergeCell ref="D132:D137"/>
    <mergeCell ref="B133:B137"/>
    <mergeCell ref="A138:A143"/>
    <mergeCell ref="B138:B143"/>
    <mergeCell ref="D138:D143"/>
    <mergeCell ref="A144:A149"/>
    <mergeCell ref="B144:B149"/>
    <mergeCell ref="D144:D149"/>
    <mergeCell ref="A150:A155"/>
    <mergeCell ref="B150:B155"/>
    <mergeCell ref="D150:D155"/>
    <mergeCell ref="A156:A161"/>
    <mergeCell ref="B156:B161"/>
    <mergeCell ref="D156:D161"/>
    <mergeCell ref="A162:A167"/>
    <mergeCell ref="B162:B167"/>
    <mergeCell ref="D162:D167"/>
    <mergeCell ref="A168:A176"/>
    <mergeCell ref="B168:B176"/>
    <mergeCell ref="A177:A182"/>
    <mergeCell ref="B177:B182"/>
    <mergeCell ref="D177:D182"/>
    <mergeCell ref="A183:A193"/>
    <mergeCell ref="B183:B193"/>
    <mergeCell ref="A194:A199"/>
    <mergeCell ref="B194:B199"/>
    <mergeCell ref="D194:D199"/>
    <mergeCell ref="A200:A206"/>
    <mergeCell ref="B200:B206"/>
    <mergeCell ref="A207:A212"/>
    <mergeCell ref="B207:B212"/>
    <mergeCell ref="D207:D212"/>
    <mergeCell ref="A213:A218"/>
    <mergeCell ref="B213:B218"/>
    <mergeCell ref="D213:D218"/>
    <mergeCell ref="A219:A224"/>
    <mergeCell ref="B219:B224"/>
    <mergeCell ref="D219:D224"/>
    <mergeCell ref="A225:A230"/>
    <mergeCell ref="B225:B230"/>
    <mergeCell ref="D225:D230"/>
    <mergeCell ref="A231:A236"/>
    <mergeCell ref="B231:B236"/>
    <mergeCell ref="D231:D236"/>
    <mergeCell ref="A237:A248"/>
    <mergeCell ref="B237:B248"/>
    <mergeCell ref="A249:A254"/>
    <mergeCell ref="B249:B254"/>
    <mergeCell ref="D249:D254"/>
    <mergeCell ref="A255:A262"/>
    <mergeCell ref="B255:B262"/>
    <mergeCell ref="A263:A269"/>
    <mergeCell ref="B263:B269"/>
    <mergeCell ref="A270:A279"/>
    <mergeCell ref="B270:B279"/>
    <mergeCell ref="A280:A285"/>
    <mergeCell ref="B280:B285"/>
    <mergeCell ref="D280:D285"/>
    <mergeCell ref="A286:A291"/>
    <mergeCell ref="B286:B291"/>
    <mergeCell ref="D286:D291"/>
    <mergeCell ref="A292:A297"/>
    <mergeCell ref="B292:B297"/>
    <mergeCell ref="D292:D297"/>
    <mergeCell ref="A298:A303"/>
    <mergeCell ref="B298:B303"/>
    <mergeCell ref="D298:D303"/>
    <mergeCell ref="A304:A309"/>
    <mergeCell ref="B304:B309"/>
    <mergeCell ref="D304:D309"/>
    <mergeCell ref="A310:A323"/>
    <mergeCell ref="B310:B323"/>
    <mergeCell ref="A324:A335"/>
    <mergeCell ref="B324:B335"/>
    <mergeCell ref="A336:A342"/>
    <mergeCell ref="B336:B342"/>
    <mergeCell ref="A343:A349"/>
    <mergeCell ref="B343:B349"/>
    <mergeCell ref="A350:A356"/>
    <mergeCell ref="B350:B356"/>
    <mergeCell ref="A357:A364"/>
    <mergeCell ref="B357:B364"/>
    <mergeCell ref="A365:A370"/>
    <mergeCell ref="B365:B370"/>
    <mergeCell ref="D365:D370"/>
    <mergeCell ref="A371:A376"/>
    <mergeCell ref="B371:B376"/>
    <mergeCell ref="D371:D376"/>
    <mergeCell ref="A377:A382"/>
    <mergeCell ref="B377:B382"/>
    <mergeCell ref="D377:D382"/>
    <mergeCell ref="A383:A388"/>
    <mergeCell ref="B383:B388"/>
    <mergeCell ref="D383:D388"/>
  </mergeCells>
  <pageMargins left="0.25" right="0.25" top="0.75" bottom="0.75" header="0.511811023622047" footer="0.511811023622047"/>
  <pageSetup paperSize="9" scale="87" fitToHeight="0" orientation="landscape" horizontalDpi="300" verticalDpi="300" r:id="rId1"/>
  <rowBreaks count="13" manualBreakCount="13">
    <brk id="30" max="16383" man="1"/>
    <brk id="62" max="16383" man="1"/>
    <brk id="92" max="16383" man="1"/>
    <brk id="125" max="16383" man="1"/>
    <brk id="154" max="16383" man="1"/>
    <brk id="176" max="16383" man="1"/>
    <brk id="193" max="16383" man="1"/>
    <brk id="218" max="16383" man="1"/>
    <brk id="248" max="16383" man="1"/>
    <brk id="279" max="16383" man="1"/>
    <brk id="309" max="16383" man="1"/>
    <brk id="342" max="16383" man="1"/>
    <brk id="3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K23"/>
  <sheetViews>
    <sheetView view="pageBreakPreview" topLeftCell="A5" zoomScaleNormal="100" workbookViewId="0">
      <selection activeCell="I19" sqref="I19"/>
    </sheetView>
  </sheetViews>
  <sheetFormatPr defaultColWidth="8.7109375" defaultRowHeight="15" x14ac:dyDescent="0.25"/>
  <cols>
    <col min="7" max="7" width="15.5703125" style="45" customWidth="1"/>
    <col min="8" max="8" width="19.7109375" style="45" customWidth="1"/>
    <col min="9" max="9" width="22.85546875" style="45" customWidth="1"/>
    <col min="10" max="10" width="24" style="45" customWidth="1"/>
  </cols>
  <sheetData>
    <row r="11" spans="5:11" x14ac:dyDescent="0.25">
      <c r="E11" s="73"/>
      <c r="F11" s="73"/>
      <c r="G11" s="73"/>
      <c r="H11" s="73"/>
      <c r="I11" s="73"/>
      <c r="J11" s="73"/>
      <c r="K11" s="74"/>
    </row>
    <row r="12" spans="5:11" x14ac:dyDescent="0.25">
      <c r="E12" s="73"/>
      <c r="F12" s="73"/>
      <c r="G12" s="73"/>
      <c r="H12" s="73"/>
      <c r="I12" s="73"/>
      <c r="J12" s="73"/>
      <c r="K12" s="74"/>
    </row>
    <row r="13" spans="5:11" ht="31.5" customHeight="1" x14ac:dyDescent="0.25">
      <c r="E13" s="69"/>
      <c r="F13" s="69"/>
      <c r="G13" s="69"/>
      <c r="H13" s="69"/>
      <c r="I13" s="69"/>
      <c r="J13" s="75"/>
      <c r="K13" s="74"/>
    </row>
    <row r="14" spans="5:11" ht="15.75" customHeight="1" x14ac:dyDescent="0.25">
      <c r="E14" s="69" t="s">
        <v>14</v>
      </c>
      <c r="F14" s="69"/>
      <c r="G14" s="46" t="s">
        <v>95</v>
      </c>
      <c r="H14" s="46" t="s">
        <v>96</v>
      </c>
      <c r="I14" s="46" t="s">
        <v>97</v>
      </c>
      <c r="J14" s="70"/>
      <c r="K14" s="70"/>
    </row>
    <row r="15" spans="5:11" ht="31.5" customHeight="1" x14ac:dyDescent="0.25">
      <c r="E15" s="69" t="s">
        <v>98</v>
      </c>
      <c r="F15" s="69"/>
      <c r="G15" s="46" t="s">
        <v>99</v>
      </c>
      <c r="H15" s="46" t="s">
        <v>99</v>
      </c>
      <c r="I15" s="46" t="s">
        <v>99</v>
      </c>
      <c r="J15" s="70"/>
      <c r="K15" s="70"/>
    </row>
    <row r="16" spans="5:11" s="47" customFormat="1" ht="15.75" customHeight="1" x14ac:dyDescent="0.25">
      <c r="E16" s="71" t="s">
        <v>16</v>
      </c>
      <c r="F16" s="71"/>
      <c r="G16" s="46" t="s">
        <v>100</v>
      </c>
      <c r="H16" s="48" t="s">
        <v>101</v>
      </c>
      <c r="I16" s="48" t="s">
        <v>102</v>
      </c>
      <c r="J16" s="72"/>
      <c r="K16" s="72"/>
    </row>
    <row r="17" spans="5:11" ht="31.5" customHeight="1" x14ac:dyDescent="0.25">
      <c r="E17" s="69" t="s">
        <v>29</v>
      </c>
      <c r="F17" s="69"/>
      <c r="G17" s="46" t="s">
        <v>103</v>
      </c>
      <c r="H17" s="46" t="s">
        <v>103</v>
      </c>
      <c r="I17" s="46" t="s">
        <v>103</v>
      </c>
      <c r="J17" s="70"/>
      <c r="K17" s="70"/>
    </row>
    <row r="18" spans="5:11" ht="47.25" customHeight="1" x14ac:dyDescent="0.25">
      <c r="E18" s="69" t="s">
        <v>30</v>
      </c>
      <c r="F18" s="69"/>
      <c r="G18" s="46" t="s">
        <v>99</v>
      </c>
      <c r="H18" s="46" t="s">
        <v>99</v>
      </c>
      <c r="I18" s="46" t="s">
        <v>99</v>
      </c>
      <c r="J18" s="70"/>
      <c r="K18" s="70"/>
    </row>
    <row r="19" spans="5:11" ht="47.25" customHeight="1" x14ac:dyDescent="0.25">
      <c r="E19" s="69" t="s">
        <v>104</v>
      </c>
      <c r="F19" s="69"/>
      <c r="G19" s="46" t="s">
        <v>99</v>
      </c>
      <c r="H19" s="46" t="s">
        <v>99</v>
      </c>
      <c r="I19" s="46" t="s">
        <v>99</v>
      </c>
      <c r="J19" s="70"/>
      <c r="K19" s="70"/>
    </row>
    <row r="20" spans="5:11" x14ac:dyDescent="0.25">
      <c r="E20" s="49"/>
      <c r="F20" s="49"/>
      <c r="G20" s="49"/>
    </row>
    <row r="23" spans="5:11" x14ac:dyDescent="0.25">
      <c r="G23" s="45" t="s">
        <v>105</v>
      </c>
      <c r="H23" s="45" t="s">
        <v>8</v>
      </c>
      <c r="I23" s="45" t="s">
        <v>9</v>
      </c>
    </row>
  </sheetData>
  <mergeCells count="17">
    <mergeCell ref="E11:E12"/>
    <mergeCell ref="F11:J12"/>
    <mergeCell ref="K11:K12"/>
    <mergeCell ref="E13:I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Смородина Нина Николаевна</dc:creator>
  <dc:description/>
  <cp:lastModifiedBy>Вишневский Евгений Владимирович</cp:lastModifiedBy>
  <cp:revision>3</cp:revision>
  <cp:lastPrinted>2019-01-14T04:28:42Z</cp:lastPrinted>
  <dcterms:created xsi:type="dcterms:W3CDTF">2014-02-12T05:25:14Z</dcterms:created>
  <dcterms:modified xsi:type="dcterms:W3CDTF">2023-03-30T05:54:42Z</dcterms:modified>
  <dc:language>ru-RU</dc:language>
</cp:coreProperties>
</file>